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19420" windowHeight="11020" activeTab="1"/>
  </bookViews>
  <sheets>
    <sheet name="Aliran KAs" sheetId="13" r:id="rId1"/>
    <sheet name="DPA" sheetId="11" r:id="rId2"/>
    <sheet name="ASB 6" sheetId="8" r:id="rId3"/>
  </sheets>
  <externalReferences>
    <externalReference r:id="rId4"/>
  </externalReferences>
  <definedNames>
    <definedName name="_xlnm._FilterDatabase" localSheetId="1" hidden="1">DPA!#REF!</definedName>
    <definedName name="baru" localSheetId="0">#REF!</definedName>
    <definedName name="baru" localSheetId="1">#REF!</definedName>
    <definedName name="baru">#REF!</definedName>
    <definedName name="edit" localSheetId="0">#REF!</definedName>
    <definedName name="edit" localSheetId="1">#REF!</definedName>
    <definedName name="edit">#REF!</definedName>
    <definedName name="_xlnm.Print_Area" localSheetId="0">'Aliran KAs'!$A$1:$Q$18</definedName>
    <definedName name="_xlnm.Print_Area" localSheetId="2">'ASB 6'!$A$1:$AD$32</definedName>
    <definedName name="_xlnm.Print_Area" localSheetId="1">DPA!$A$1:$I$111</definedName>
    <definedName name="_xlnm.Print_Titles" localSheetId="0">'Aliran KAs'!$6:$7</definedName>
    <definedName name="_xlnm.Print_Titles" localSheetId="1">DPA!$32:$34</definedName>
  </definedName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95" i="11"/>
  <c r="R95"/>
  <c r="Q95"/>
  <c r="Y95"/>
  <c r="X95"/>
  <c r="Z95"/>
  <c r="Q93"/>
  <c r="P16" i="13"/>
  <c r="G16"/>
  <c r="H16"/>
  <c r="I16"/>
  <c r="J16"/>
  <c r="K16"/>
  <c r="L16"/>
  <c r="M16"/>
  <c r="N16"/>
  <c r="O16"/>
  <c r="F16"/>
  <c r="P15"/>
  <c r="G15"/>
  <c r="H15"/>
  <c r="I15"/>
  <c r="J15"/>
  <c r="K15"/>
  <c r="L15"/>
  <c r="M15"/>
  <c r="N15"/>
  <c r="O15"/>
  <c r="F15"/>
  <c r="O14"/>
  <c r="P14"/>
  <c r="G14"/>
  <c r="H14"/>
  <c r="I14"/>
  <c r="J14"/>
  <c r="K14"/>
  <c r="L14"/>
  <c r="M14"/>
  <c r="N14"/>
  <c r="F14"/>
  <c r="O13"/>
  <c r="P13"/>
  <c r="G13"/>
  <c r="H13"/>
  <c r="I13"/>
  <c r="J13"/>
  <c r="K13"/>
  <c r="L13"/>
  <c r="M13"/>
  <c r="N13"/>
  <c r="F13"/>
  <c r="G12"/>
  <c r="P12"/>
  <c r="H12"/>
  <c r="I12"/>
  <c r="J12"/>
  <c r="K12"/>
  <c r="L12"/>
  <c r="M12"/>
  <c r="N12"/>
  <c r="O12"/>
  <c r="F12"/>
  <c r="Q14" l="1"/>
  <c r="Q10" l="1"/>
  <c r="Q11"/>
  <c r="Q9"/>
  <c r="I87" i="11" l="1"/>
  <c r="I83"/>
  <c r="I79"/>
  <c r="I78"/>
  <c r="I77" s="1"/>
  <c r="I75"/>
  <c r="I69"/>
  <c r="I48" l="1"/>
  <c r="P95" l="1"/>
  <c r="O54" l="1"/>
  <c r="I45" l="1"/>
  <c r="V95" l="1"/>
  <c r="W95"/>
  <c r="U95"/>
  <c r="T95"/>
  <c r="I95"/>
  <c r="I94" s="1"/>
  <c r="I91" s="1"/>
  <c r="C17" i="13" s="1"/>
  <c r="AA95" i="11" l="1"/>
  <c r="AB95" s="1"/>
  <c r="AC94" l="1"/>
  <c r="AB94"/>
  <c r="I47"/>
  <c r="I46"/>
  <c r="R32" l="1"/>
  <c r="Q31"/>
  <c r="S31" l="1"/>
  <c r="U31" s="1"/>
  <c r="Q32"/>
  <c r="Q13" i="13"/>
  <c r="I90" i="11"/>
  <c r="Q16" i="13" l="1"/>
  <c r="I44" i="11"/>
  <c r="S27"/>
  <c r="U27" s="1"/>
  <c r="S30"/>
  <c r="U30" s="1"/>
  <c r="S29"/>
  <c r="U29" s="1"/>
  <c r="S28"/>
  <c r="U28" s="1"/>
  <c r="S32" l="1"/>
  <c r="U32" s="1"/>
  <c r="O90" l="1"/>
  <c r="O89" s="1"/>
  <c r="O86"/>
  <c r="O82"/>
  <c r="O78"/>
  <c r="O77" s="1"/>
  <c r="O74"/>
  <c r="O73" s="1"/>
  <c r="O70"/>
  <c r="O68"/>
  <c r="O63"/>
  <c r="O60" s="1"/>
  <c r="O53"/>
  <c r="O47"/>
  <c r="O46"/>
  <c r="O45"/>
  <c r="O44"/>
  <c r="J90"/>
  <c r="J89" s="1"/>
  <c r="P98"/>
  <c r="J40"/>
  <c r="J60"/>
  <c r="O50" l="1"/>
  <c r="O67"/>
  <c r="O66" s="1"/>
  <c r="O81"/>
  <c r="O72" s="1"/>
  <c r="O40"/>
  <c r="J39"/>
  <c r="J66"/>
  <c r="J65" s="1"/>
  <c r="O65" l="1"/>
  <c r="O39"/>
  <c r="O38" s="1"/>
  <c r="O37" s="1"/>
  <c r="O36" s="1"/>
  <c r="O35" s="1"/>
  <c r="O98" s="1"/>
  <c r="J38"/>
  <c r="N18" i="13"/>
  <c r="M18" l="1"/>
  <c r="F18"/>
  <c r="K18"/>
  <c r="L18"/>
  <c r="I18"/>
  <c r="H18"/>
  <c r="J18"/>
  <c r="O18"/>
  <c r="G18"/>
  <c r="P18"/>
  <c r="E17"/>
  <c r="Q17" l="1"/>
  <c r="E18"/>
  <c r="Q12"/>
  <c r="Q15"/>
  <c r="Q18" l="1"/>
  <c r="AB98" i="11"/>
  <c r="I86" l="1"/>
  <c r="I85" s="1"/>
  <c r="C16" i="13" s="1"/>
  <c r="R16" s="1"/>
  <c r="I82" i="11"/>
  <c r="I81" s="1"/>
  <c r="C14" i="13"/>
  <c r="R14" s="1"/>
  <c r="I74" i="11"/>
  <c r="I70"/>
  <c r="I68"/>
  <c r="I67" s="1"/>
  <c r="I58"/>
  <c r="I56" s="1"/>
  <c r="I63"/>
  <c r="I53"/>
  <c r="I43"/>
  <c r="I40" s="1"/>
  <c r="I73" l="1"/>
  <c r="I50"/>
  <c r="AC25" i="8" s="1"/>
  <c r="AC24"/>
  <c r="I60" i="11"/>
  <c r="AC26" i="8" s="1"/>
  <c r="C15" i="13"/>
  <c r="R15" s="1"/>
  <c r="AC27" i="8"/>
  <c r="C13" i="13" l="1"/>
  <c r="R13" s="1"/>
  <c r="I72" i="11"/>
  <c r="I65" s="1"/>
  <c r="AC30" i="8"/>
  <c r="C11" i="13"/>
  <c r="R11" s="1"/>
  <c r="I66" i="11"/>
  <c r="C12" i="13"/>
  <c r="R12" s="1"/>
  <c r="C10"/>
  <c r="R10" s="1"/>
  <c r="I39" i="11"/>
  <c r="I38" s="1"/>
  <c r="C9" i="13"/>
  <c r="I89" i="11"/>
  <c r="R17" i="13"/>
  <c r="R9" l="1"/>
  <c r="C18"/>
  <c r="R18"/>
  <c r="P30" i="8"/>
  <c r="M15"/>
  <c r="M16" s="1"/>
  <c r="M17" s="1"/>
  <c r="E15"/>
  <c r="E16" s="1"/>
  <c r="E17" s="1"/>
  <c r="I37" i="11" l="1"/>
  <c r="I36" s="1"/>
  <c r="I35" s="1"/>
  <c r="E18" i="8"/>
  <c r="E21" s="1"/>
  <c r="I98" i="11" l="1"/>
  <c r="P99" s="1"/>
  <c r="I26"/>
  <c r="Q24" s="1"/>
  <c r="X26" i="8"/>
  <c r="X28"/>
  <c r="X24"/>
  <c r="X27"/>
  <c r="R27"/>
  <c r="R26"/>
  <c r="X29"/>
  <c r="X25"/>
  <c r="R29"/>
  <c r="R25"/>
  <c r="R28"/>
  <c r="R24"/>
  <c r="S24" i="11" l="1"/>
  <c r="R23"/>
  <c r="Q25"/>
  <c r="R24"/>
  <c r="D18"/>
  <c r="J98"/>
  <c r="R30" i="8"/>
</calcChain>
</file>

<file path=xl/sharedStrings.xml><?xml version="1.0" encoding="utf-8"?>
<sst xmlns="http://schemas.openxmlformats.org/spreadsheetml/2006/main" count="277" uniqueCount="195">
  <si>
    <t>:</t>
  </si>
  <si>
    <t>Indikator</t>
  </si>
  <si>
    <t>Target Kinerja</t>
  </si>
  <si>
    <t>Capaian Program</t>
  </si>
  <si>
    <t>Nilai Evaluasi Manajemen Kinerja</t>
  </si>
  <si>
    <t>Masukan</t>
  </si>
  <si>
    <t>Keluaran</t>
  </si>
  <si>
    <t>Hasil</t>
  </si>
  <si>
    <t>Kode Rekening</t>
  </si>
  <si>
    <t>Uraian</t>
  </si>
  <si>
    <t>Rincian Perhitungan</t>
  </si>
  <si>
    <t>Jumlah
(Rp.)</t>
  </si>
  <si>
    <t>3</t>
  </si>
  <si>
    <t>Buah</t>
  </si>
  <si>
    <t>Rim</t>
  </si>
  <si>
    <t xml:space="preserve">Belanja perangko, materai dan benda pos lainnya </t>
  </si>
  <si>
    <t xml:space="preserve">Box </t>
  </si>
  <si>
    <t xml:space="preserve">Belanja Alat / Bahan untuk Kegiatan Kantor- Alat Tulis Kantor  </t>
  </si>
  <si>
    <t xml:space="preserve">Belanja Alat / Bahan untuk Kegiatan Kantor -Kertas dan Cover </t>
  </si>
  <si>
    <t>Program</t>
  </si>
  <si>
    <t>Kegiatan</t>
  </si>
  <si>
    <t>Aparatur, Pemerintah Desa</t>
  </si>
  <si>
    <t>Sub Kegiatan</t>
  </si>
  <si>
    <t>Sumber Pendanaan</t>
  </si>
  <si>
    <t>Waktu Pelaksanaan</t>
  </si>
  <si>
    <t>PENDAPATAN ASLI DAERAH (PAD)</t>
  </si>
  <si>
    <t>Januari s.d. Desember</t>
  </si>
  <si>
    <t>2.13.01.1.01.07 Evaluasi Kinerja Perangkat Daerah</t>
  </si>
  <si>
    <t>Belanja Iuran Jaminan Kesehatan bagi Non ASN</t>
  </si>
  <si>
    <t>Belanja Iuran Jaminan Kecelakaan Kerja bagi Non ASN</t>
  </si>
  <si>
    <t>Belanja Iuran Jaminan Kematian bagi Non ASN</t>
  </si>
  <si>
    <t>RINCIAN BELANJA SUB KEGIATAN
SATUAN KERJA PERANGKAT DAERAH</t>
  </si>
  <si>
    <t>Urusan</t>
  </si>
  <si>
    <t>2.13 URUSAN PEMERINTAHAN WAJIB YANG TIDAK BERKAITAN DENGAN PELAYANAN DASAR</t>
  </si>
  <si>
    <t>Unit Organisasi</t>
  </si>
  <si>
    <t>2.13.2.12.2.14.01.00 Dinas Pemberdayaan Masyarakat, Desa, Kependudukan dan Pencatatan Sipil</t>
  </si>
  <si>
    <t>Sub Unit Organisasi</t>
  </si>
  <si>
    <t>2.13.01.1.01 Perencanaan, Penganggaran, dan Evaluasi Kinerja Perangkat Daerah</t>
  </si>
  <si>
    <t>Lokasi Kegiatan</t>
  </si>
  <si>
    <t>Semua Kab/Kota, Semua Kecamatan, Semua Kelurahan</t>
  </si>
  <si>
    <t>Kelompok Sasaran</t>
  </si>
  <si>
    <t>Jumlah 2024</t>
  </si>
  <si>
    <t>Indikator &amp; Tolok Ukur Kinerja Belanja</t>
  </si>
  <si>
    <t xml:space="preserve">Dana yang dibutuhkan
</t>
  </si>
  <si>
    <t>Rincian Belanja Sub Kegiatan</t>
  </si>
  <si>
    <t>Koefisien</t>
  </si>
  <si>
    <t>Satuan</t>
  </si>
  <si>
    <t xml:space="preserve">Harga </t>
  </si>
  <si>
    <t>PPN</t>
  </si>
  <si>
    <t>BELANJA DAERAH</t>
  </si>
  <si>
    <t>5.1</t>
  </si>
  <si>
    <t>BELANJA OPERASI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</si>
  <si>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</si>
  <si>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</si>
  <si>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</si>
  <si>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</si>
  <si>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</si>
  <si>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</si>
  <si>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5.1.02.01.01.0024</t>
  </si>
  <si>
    <t>5.1.02.01.01.0025</t>
  </si>
  <si>
    <t>GRAND TOTAL</t>
  </si>
  <si>
    <t>1 Laporan</t>
  </si>
  <si>
    <t>5.1.02.01.01.0027</t>
  </si>
  <si>
    <t>Lembar</t>
  </si>
  <si>
    <t>5.1.02.02</t>
  </si>
  <si>
    <t>Belanja  Jasa</t>
  </si>
  <si>
    <t>5.1.02.02.01</t>
  </si>
  <si>
    <t>Belanja  Jasa Kantor</t>
  </si>
  <si>
    <t>5.1.02.02.01.0026</t>
  </si>
  <si>
    <t xml:space="preserve">Belanja Jasa Tenaga Administrasi </t>
  </si>
  <si>
    <t>Orang /Bulan</t>
  </si>
  <si>
    <t>THR
Spesifikasi : THR Tenaga Pendukung
Kegiatan</t>
  </si>
  <si>
    <t>Orang/Tahun</t>
  </si>
  <si>
    <t>Belanja Iuran Jaminan/Asuransi</t>
  </si>
  <si>
    <t>Belanja Iuran Jaminan Kesehatan
Spesifikasi : Pegawai Non ASN</t>
  </si>
  <si>
    <t>Belanja Iuran Jaminan Kecelakaan Kerja (JKK)
Spesifikasi : Pegawai Non ASN</t>
  </si>
  <si>
    <t>Belana Perjalanan Dinas</t>
  </si>
  <si>
    <t>5.1.02.04</t>
  </si>
  <si>
    <t>5.1.02.04.01</t>
  </si>
  <si>
    <t>Belanja Perjalanan Dinas Dalam Negeri</t>
  </si>
  <si>
    <t>Belanja Perjalanan Dinas Dalam Kota</t>
  </si>
  <si>
    <t>Uang Harian Perjalanan Dinas Dalam
Kota/Dalam Daerah
Spesifikasi : BALI</t>
  </si>
  <si>
    <t>ANALISIS STANDAR  BELANJA  ( ASB )</t>
  </si>
  <si>
    <t>ASB–006 EVALUASI CAPAIAN KINERJA</t>
  </si>
  <si>
    <r>
      <t>Pengendali Belanja (</t>
    </r>
    <r>
      <rPr>
        <b/>
        <i/>
        <sz val="11"/>
        <rFont val="Arial"/>
        <family val="2"/>
      </rPr>
      <t xml:space="preserve"> Cost Driver</t>
    </r>
    <r>
      <rPr>
        <b/>
        <sz val="11"/>
        <rFont val="Arial"/>
        <family val="2"/>
      </rPr>
      <t xml:space="preserve"> )</t>
    </r>
  </si>
  <si>
    <t>Jumlah kegiatan</t>
  </si>
  <si>
    <r>
      <t xml:space="preserve">Satuan Pengendali Belanja Tetap ( </t>
    </r>
    <r>
      <rPr>
        <b/>
        <i/>
        <sz val="11"/>
        <rFont val="Arial"/>
        <family val="2"/>
      </rPr>
      <t>Fixed Cost )</t>
    </r>
  </si>
  <si>
    <t>=</t>
  </si>
  <si>
    <t>per aktivitas</t>
  </si>
  <si>
    <r>
      <t xml:space="preserve">Satuan Pengendali Belanja Variabel ( </t>
    </r>
    <r>
      <rPr>
        <b/>
        <i/>
        <sz val="11"/>
        <rFont val="Arial"/>
        <family val="2"/>
      </rPr>
      <t>Variable Cost</t>
    </r>
    <r>
      <rPr>
        <b/>
        <sz val="11"/>
        <rFont val="Arial"/>
        <family val="2"/>
      </rPr>
      <t xml:space="preserve"> )</t>
    </r>
  </si>
  <si>
    <t>per sub kegiatan</t>
  </si>
  <si>
    <t>Rumus Penghitungan Total Belanja</t>
  </si>
  <si>
    <t>+</t>
  </si>
  <si>
    <t>(</t>
  </si>
  <si>
    <t>X</t>
  </si>
  <si>
    <t xml:space="preserve">jumlah sub kegiatan)  </t>
  </si>
  <si>
    <t>)</t>
  </si>
  <si>
    <t>Hasil Penghitungan Total Belanja:</t>
  </si>
  <si>
    <t>No</t>
  </si>
  <si>
    <t>Obyek Belanja</t>
  </si>
  <si>
    <t>Rata-rata</t>
  </si>
  <si>
    <t>Batas Atas</t>
  </si>
  <si>
    <t>1</t>
  </si>
  <si>
    <t>Belanja Alat/Bahan untuk Kegiatan Kantor-Alat Tulis Kantor</t>
  </si>
  <si>
    <t>2</t>
  </si>
  <si>
    <t>Belanja Alat/Bahan untuk Kegiatan Kantor- Kertas dan Cover</t>
  </si>
  <si>
    <t>Belanja Alat/Bahan untuk Kegiatan Kantor-Benda Pos</t>
  </si>
  <si>
    <t>4</t>
  </si>
  <si>
    <t>Belanja Alat/Bahan untuk Kegiatan Kantor-Bahan Komputer</t>
  </si>
  <si>
    <t>5</t>
  </si>
  <si>
    <t>Belanja Makanan dan Minuman Rapat</t>
  </si>
  <si>
    <t>6</t>
  </si>
  <si>
    <t>Jumlah :</t>
  </si>
  <si>
    <t>Materai 10.000</t>
  </si>
  <si>
    <t>Jumlah Laporan Evaluasi Kinerja Perangkat
Daerah</t>
  </si>
  <si>
    <t>Orang/Bulan</t>
  </si>
  <si>
    <t>Orang/Hari</t>
  </si>
  <si>
    <t>#ASB–006 (Evaluasi Capaian Kinerja)</t>
  </si>
  <si>
    <t>(-) Penyusunan Laporan Evaluasi Capaian Kinerja terkait Program Kegiatan DPMD DUKCAPIL Provinsi Bali</t>
  </si>
  <si>
    <t>(-) Pelaksanaan Monitoring Evaluasi Program Kegiatan DPMD DUKCAPIL Provinsi Bali</t>
  </si>
  <si>
    <t>Kotak</t>
  </si>
  <si>
    <t>5.1.02.02.02</t>
  </si>
  <si>
    <t>5.1.02.02.02.005</t>
  </si>
  <si>
    <t>5.1.02.02.02.006</t>
  </si>
  <si>
    <t>5.1.02.02.02.007</t>
  </si>
  <si>
    <t>Aliran Kas Per Bulan Kegiatan Perencanaan, Penganggaran, dan Evaluasi Kinerja Perangkat Daerah</t>
  </si>
  <si>
    <r>
      <rPr>
        <b/>
        <sz val="12"/>
        <color rgb="FF009999"/>
        <rFont val="Arial"/>
        <family val="2"/>
      </rPr>
      <t>No.</t>
    </r>
  </si>
  <si>
    <r>
      <rPr>
        <b/>
        <sz val="12"/>
        <color rgb="FF009999"/>
        <rFont val="Arial"/>
        <family val="2"/>
      </rPr>
      <t>Rekening</t>
    </r>
  </si>
  <si>
    <r>
      <rPr>
        <b/>
        <sz val="12"/>
        <color rgb="FF009999"/>
        <rFont val="Arial"/>
        <family val="2"/>
      </rPr>
      <t>Jumlah Anggaran</t>
    </r>
  </si>
  <si>
    <r>
      <rPr>
        <b/>
        <sz val="12"/>
        <color rgb="FF009999"/>
        <rFont val="Arial"/>
        <family val="2"/>
      </rPr>
      <t>Jumlah Kebutuhan Dana</t>
    </r>
  </si>
  <si>
    <t>Total</t>
  </si>
  <si>
    <t>Januari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</si>
  <si>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</si>
  <si>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</si>
  <si>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</si>
  <si>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</si>
  <si>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</si>
  <si>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</si>
  <si>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</si>
  <si>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</si>
  <si>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</si>
  <si>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</si>
  <si>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</si>
  <si>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>5.1.02.01.01.0024 Belanja Alat/Bahan
untuk Kegiatan Kantor-Alat Tulis Kantor</t>
  </si>
  <si>
    <t>5.1.02.01.01.0025
Belanja Alat/Bahan
untuk Kegiatan Kantor- Kertas dan Cover</t>
  </si>
  <si>
    <t>5.1.02.01.01.0027
Belanja Alat/Bahan
untuk Kegiatan Kantor-Benda Pos</t>
  </si>
  <si>
    <t>5.1.02.02.01.0026
Belanja Jasa Tenaga Administrasi</t>
  </si>
  <si>
    <t>5.1.02.02.02.0005 Belanja Iuran Jaminan Kesehatan bagi Non ASN</t>
  </si>
  <si>
    <t>5.1.02.02.02.0006 Belanja Iuran Jaminan Kecelakaan Kerja bagi Non ASN</t>
  </si>
  <si>
    <t>5.1.02.02.02.0007 Belanja Iuran Jaminan Kematian bagi Non ASN</t>
  </si>
  <si>
    <t>Jumlah</t>
  </si>
  <si>
    <t>Evaluasi Kinerja Perangkat Daerah</t>
  </si>
  <si>
    <t>Sub Kegiatan  :</t>
  </si>
  <si>
    <t>Nopember</t>
  </si>
  <si>
    <t>PENGURANGAN/ PENAMBAHAN</t>
  </si>
  <si>
    <r>
      <t xml:space="preserve">Rincian Belanja Sub Kegiatan </t>
    </r>
    <r>
      <rPr>
        <b/>
        <sz val="12"/>
        <color rgb="FFFF0000"/>
        <rFont val="Arial"/>
        <family val="2"/>
      </rPr>
      <t>Sebelum</t>
    </r>
    <r>
      <rPr>
        <b/>
        <sz val="12"/>
        <color theme="1"/>
        <rFont val="Arial"/>
        <family val="2"/>
      </rPr>
      <t xml:space="preserve"> Tambahan Perjadin dan Pengurangan ATK</t>
    </r>
  </si>
  <si>
    <t>#NON ASB</t>
  </si>
  <si>
    <t>Hal</t>
  </si>
  <si>
    <t>Rangkap</t>
  </si>
  <si>
    <t xml:space="preserve">Total </t>
  </si>
  <si>
    <t>Biaya Jilid</t>
  </si>
  <si>
    <t>Biaya FC</t>
  </si>
  <si>
    <t>LPPD (Peb)</t>
  </si>
  <si>
    <t>LKPJ (Peb)</t>
  </si>
  <si>
    <t>Fotocopy Antisipasi (Mei Nop)</t>
  </si>
  <si>
    <t>Jumlah 2025</t>
  </si>
  <si>
    <t>2.13.01 PROGRAM PENUNJANG URUSAN PEMERINTAHAN DAERAH PROVINSI</t>
  </si>
  <si>
    <t>5.1.02.04.01.001</t>
  </si>
  <si>
    <t>Belanja Perjalanan Dinas Biasa</t>
  </si>
  <si>
    <t>5.1.02.04.01.0003
Belanja Perjalanan Dinas Biasa</t>
  </si>
  <si>
    <t>TOTAL</t>
  </si>
  <si>
    <t>Laporan Akhir Sub Keg 2024 (Des)</t>
  </si>
  <si>
    <t>Lem Uhu Stick 21 Gr Uhu</t>
  </si>
  <si>
    <t>No. 10-1M Kenko</t>
  </si>
  <si>
    <t>Stopmap Bufalo Biola Biasa</t>
  </si>
  <si>
    <t>Trigonal Clip No. 3 Atom</t>
  </si>
  <si>
    <t>Binder Klip per box Re-Type</t>
  </si>
  <si>
    <t>Kertas HVS A4 70 gr Sinar Dunia</t>
  </si>
  <si>
    <t>Satuan Biaya Belanja Jasa Kantor
Spesifikasi : Belanja Jasa Tenaga
Administrasi</t>
  </si>
  <si>
    <t>Spesifikasi : Tinta
Tinta Printer 003, T 6642, T 6643, T 6644, T 6641 Epson</t>
  </si>
  <si>
    <t>Laporan Akhir Dinas 2024 (Peb)</t>
  </si>
  <si>
    <t>Penggunaan di DPA</t>
  </si>
  <si>
    <t>5.1.02.02.02.010</t>
  </si>
  <si>
    <t>Belanja Iuran Jaminan Hari Tua bagi Non ASN</t>
  </si>
  <si>
    <t xml:space="preserve">Belanja Iuran Jaminan Hari Tua bagi Non ASN
Spesifikasi: Pegawai Non ASN
</t>
  </si>
  <si>
    <t>Belanja Iuran Jaminan Kematian (JKM)
Spesifikasi: Pegawai Non ASN</t>
  </si>
  <si>
    <t>Jumlah 2026</t>
  </si>
  <si>
    <t>Pemerintah Provinsi Bali Tahun Anggaran 2025</t>
  </si>
  <si>
    <t>82,85 Nilai</t>
  </si>
  <si>
    <t>Pagu semestinya</t>
  </si>
  <si>
    <t>Lebih/Kuramg</t>
  </si>
  <si>
    <t>5.1.02.01.01.0026</t>
  </si>
  <si>
    <t>Belanja Alat / Bahan untuk Kegiatan Kantor -BahanCetak</t>
  </si>
  <si>
    <t>Fotocopy Hitam Putih Biasa
Tinta Printer 003, T 6642, T 6643, T 6644, T 6641 Epson</t>
  </si>
  <si>
    <t>5.1.02.02.02.010
Belanja Iuran Jaminan Hari Tua bagi Non ASN</t>
  </si>
</sst>
</file>

<file path=xl/styles.xml><?xml version="1.0" encoding="utf-8"?>
<styleSheet xmlns="http://schemas.openxmlformats.org/spreadsheetml/2006/main">
  <numFmts count="17">
    <numFmt numFmtId="42" formatCode="_-&quot;Rp&quot;* #,##0_-;\-&quot;Rp&quot;* #,##0_-;_-&quot;Rp&quot;* &quot;-&quot;_-;_-@_-"/>
    <numFmt numFmtId="41" formatCode="_-* #,##0_-;\-* #,##0_-;_-* &quot;-&quot;_-;_-@_-"/>
    <numFmt numFmtId="164" formatCode="&quot;Rp&quot;#,##0_);[Red]\(&quot;Rp&quot;#,##0\)"/>
    <numFmt numFmtId="165" formatCode="_(&quot;Rp&quot;* #,##0_);_(&quot;Rp&quot;* \(#,##0\);_(&quot;Rp&quot;* &quot;-&quot;_);_(@_)"/>
    <numFmt numFmtId="166" formatCode="_(* #,##0_);_(* \(#,##0\);_(* &quot;-&quot;_);_(@_)"/>
    <numFmt numFmtId="167" formatCode="_(* #,##0.00_);_(* \(#,##0.00\);_(* &quot;-&quot;??_);_(@_)"/>
    <numFmt numFmtId="168" formatCode="_(* #,##0.00_);_(* \(#,##0.00\);_(* &quot;-&quot;_);_(@_)"/>
    <numFmt numFmtId="169" formatCode="&quot;$&quot;#,##0.00"/>
    <numFmt numFmtId="170" formatCode="&quot;Rp&quot;#,##0"/>
    <numFmt numFmtId="171" formatCode="[$Rp-421]#,##0"/>
    <numFmt numFmtId="172" formatCode="[$Rp-421]#,##0.00"/>
    <numFmt numFmtId="173" formatCode="_([$Rp-421]* #,##0_);_([$Rp-421]* \(#,##0\);_([$Rp-421]* &quot;-&quot;_);_(@_)"/>
    <numFmt numFmtId="174" formatCode="_(* #,##0.0_);_(* \(#,##0.0\);_(* &quot;-&quot;_);_(@_)"/>
    <numFmt numFmtId="175" formatCode="_-&quot;Rp&quot;* #,##0.00_-;\-&quot;Rp&quot;* #,##0.00_-;_-&quot;Rp&quot;* &quot;-&quot;_-;_-@_-"/>
    <numFmt numFmtId="176" formatCode="_(* #,##0.000_);_(* \(#,##0.000\);_(* &quot;-&quot;_);_(@_)"/>
    <numFmt numFmtId="177" formatCode="_(* #,##0.0000_);_(* \(#,##0.0000\);_(* &quot;-&quot;_);_(@_)"/>
    <numFmt numFmtId="178" formatCode="_-&quot;Rp&quot;* #,##0.000_-;\-&quot;Rp&quot;* #,##0.000_-;_-&quot;Rp&quot;* &quot;-&quot;_-;_-@_-"/>
  </numFmts>
  <fonts count="45">
    <font>
      <sz val="10"/>
      <name val="Arial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2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color rgb="FF000000"/>
      <name val="Arial"/>
      <family val="2"/>
    </font>
    <font>
      <b/>
      <sz val="22"/>
      <color rgb="FFFF0000"/>
      <name val="Arial"/>
      <family val="2"/>
    </font>
    <font>
      <sz val="10"/>
      <color indexed="10"/>
      <name val="Arial"/>
      <family val="2"/>
    </font>
    <font>
      <sz val="11"/>
      <color theme="0"/>
      <name val="Arial"/>
      <family val="2"/>
    </font>
    <font>
      <b/>
      <sz val="10"/>
      <color indexed="10"/>
      <name val="Arial"/>
      <family val="2"/>
    </font>
    <font>
      <sz val="11"/>
      <color indexed="9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SegoeUI"/>
    </font>
    <font>
      <sz val="9"/>
      <color theme="0"/>
      <name val="Arial"/>
      <family val="2"/>
    </font>
    <font>
      <sz val="18"/>
      <name val="Arial Black"/>
      <family val="2"/>
    </font>
    <font>
      <b/>
      <sz val="12"/>
      <color rgb="FF009999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b/>
      <sz val="12"/>
      <color rgb="FFFF000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b/>
      <i/>
      <sz val="9"/>
      <name val="Arial"/>
      <family val="2"/>
    </font>
    <font>
      <b/>
      <i/>
      <sz val="10"/>
      <color theme="0"/>
      <name val="Arial"/>
      <family val="2"/>
    </font>
    <font>
      <sz val="10"/>
      <color theme="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11">
    <xf numFmtId="0" fontId="0" fillId="0" borderId="0"/>
    <xf numFmtId="166" fontId="5" fillId="0" borderId="0" applyFont="0" applyFill="0" applyBorder="0" applyAlignment="0" applyProtection="0"/>
    <xf numFmtId="0" fontId="5" fillId="0" borderId="0"/>
    <xf numFmtId="0" fontId="11" fillId="0" borderId="0"/>
    <xf numFmtId="165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1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44">
    <xf numFmtId="0" fontId="0" fillId="0" borderId="0" xfId="0"/>
    <xf numFmtId="0" fontId="6" fillId="0" borderId="6" xfId="0" applyFont="1" applyBorder="1" applyAlignment="1">
      <alignment horizontal="center" vertical="top"/>
    </xf>
    <xf numFmtId="49" fontId="6" fillId="0" borderId="17" xfId="1" applyNumberFormat="1" applyFont="1" applyFill="1" applyBorder="1" applyAlignment="1">
      <alignment horizontal="center" vertical="top"/>
    </xf>
    <xf numFmtId="166" fontId="6" fillId="0" borderId="17" xfId="1" applyFont="1" applyBorder="1" applyAlignment="1">
      <alignment vertical="top"/>
    </xf>
    <xf numFmtId="166" fontId="6" fillId="0" borderId="17" xfId="1" applyFont="1" applyFill="1" applyBorder="1" applyAlignment="1">
      <alignment vertical="top"/>
    </xf>
    <xf numFmtId="166" fontId="6" fillId="0" borderId="17" xfId="1" applyFont="1" applyFill="1" applyBorder="1" applyAlignment="1">
      <alignment horizontal="right" vertical="top"/>
    </xf>
    <xf numFmtId="49" fontId="6" fillId="0" borderId="17" xfId="1" applyNumberFormat="1" applyFont="1" applyFill="1" applyBorder="1" applyAlignment="1">
      <alignment vertical="top"/>
    </xf>
    <xf numFmtId="0" fontId="13" fillId="0" borderId="0" xfId="8" applyFont="1"/>
    <xf numFmtId="49" fontId="15" fillId="0" borderId="0" xfId="8" applyNumberFormat="1" applyFont="1"/>
    <xf numFmtId="49" fontId="16" fillId="0" borderId="0" xfId="2" applyNumberFormat="1" applyFont="1"/>
    <xf numFmtId="0" fontId="5" fillId="0" borderId="0" xfId="2"/>
    <xf numFmtId="49" fontId="15" fillId="0" borderId="0" xfId="2" applyNumberFormat="1" applyFont="1" applyAlignment="1">
      <alignment horizontal="left"/>
    </xf>
    <xf numFmtId="0" fontId="18" fillId="0" borderId="0" xfId="3" applyFont="1"/>
    <xf numFmtId="49" fontId="15" fillId="0" borderId="0" xfId="2" quotePrefix="1" applyNumberFormat="1" applyFont="1" applyAlignment="1">
      <alignment horizontal="left"/>
    </xf>
    <xf numFmtId="0" fontId="19" fillId="0" borderId="0" xfId="3" applyFont="1"/>
    <xf numFmtId="0" fontId="15" fillId="0" borderId="0" xfId="2" applyFont="1"/>
    <xf numFmtId="165" fontId="15" fillId="0" borderId="0" xfId="9" applyFont="1" applyBorder="1"/>
    <xf numFmtId="165" fontId="15" fillId="0" borderId="0" xfId="9" applyFont="1" applyBorder="1" applyAlignment="1">
      <alignment horizontal="center"/>
    </xf>
    <xf numFmtId="2" fontId="15" fillId="0" borderId="0" xfId="2" applyNumberFormat="1" applyFont="1" applyAlignment="1">
      <alignment horizontal="left"/>
    </xf>
    <xf numFmtId="49" fontId="15" fillId="0" borderId="0" xfId="8" applyNumberFormat="1" applyFont="1" applyAlignment="1">
      <alignment horizontal="left"/>
    </xf>
    <xf numFmtId="49" fontId="15" fillId="0" borderId="0" xfId="8" quotePrefix="1" applyNumberFormat="1" applyFont="1" applyAlignment="1">
      <alignment horizontal="left"/>
    </xf>
    <xf numFmtId="49" fontId="16" fillId="0" borderId="0" xfId="8" quotePrefix="1" applyNumberFormat="1" applyFont="1" applyAlignment="1">
      <alignment horizontal="center" vertical="center"/>
    </xf>
    <xf numFmtId="165" fontId="16" fillId="0" borderId="0" xfId="9" applyFont="1" applyBorder="1" applyAlignment="1">
      <alignment horizontal="center" vertical="center"/>
    </xf>
    <xf numFmtId="0" fontId="5" fillId="0" borderId="0" xfId="8" applyFont="1"/>
    <xf numFmtId="0" fontId="20" fillId="0" borderId="0" xfId="8" applyFont="1"/>
    <xf numFmtId="49" fontId="16" fillId="7" borderId="0" xfId="8" applyNumberFormat="1" applyFont="1" applyFill="1" applyAlignment="1">
      <alignment horizontal="center" vertical="center"/>
    </xf>
    <xf numFmtId="169" fontId="16" fillId="0" borderId="0" xfId="8" applyNumberFormat="1" applyFont="1" applyAlignment="1">
      <alignment horizontal="left" vertical="center"/>
    </xf>
    <xf numFmtId="3" fontId="21" fillId="0" borderId="0" xfId="8" applyNumberFormat="1" applyFont="1" applyAlignment="1">
      <alignment horizontal="center" vertical="center"/>
    </xf>
    <xf numFmtId="169" fontId="21" fillId="0" borderId="0" xfId="8" applyNumberFormat="1" applyFont="1" applyAlignment="1">
      <alignment horizontal="left" vertical="center"/>
    </xf>
    <xf numFmtId="37" fontId="16" fillId="0" borderId="0" xfId="9" applyNumberFormat="1" applyFont="1" applyAlignment="1">
      <alignment horizontal="left" vertical="center"/>
    </xf>
    <xf numFmtId="3" fontId="16" fillId="0" borderId="0" xfId="8" applyNumberFormat="1" applyFont="1" applyAlignment="1">
      <alignment horizontal="left" vertical="center"/>
    </xf>
    <xf numFmtId="0" fontId="22" fillId="0" borderId="0" xfId="8" applyFont="1"/>
    <xf numFmtId="165" fontId="15" fillId="7" borderId="0" xfId="9" applyFont="1" applyFill="1" applyBorder="1" applyAlignment="1">
      <alignment horizontal="center"/>
    </xf>
    <xf numFmtId="165" fontId="15" fillId="0" borderId="0" xfId="9" applyFont="1" applyBorder="1" applyAlignment="1"/>
    <xf numFmtId="2" fontId="15" fillId="0" borderId="0" xfId="8" applyNumberFormat="1" applyFont="1" applyAlignment="1">
      <alignment horizontal="left"/>
    </xf>
    <xf numFmtId="2" fontId="15" fillId="0" borderId="0" xfId="8" quotePrefix="1" applyNumberFormat="1" applyFont="1" applyAlignment="1">
      <alignment horizontal="left"/>
    </xf>
    <xf numFmtId="2" fontId="15" fillId="0" borderId="0" xfId="9" applyNumberFormat="1" applyFont="1" applyBorder="1" applyAlignment="1"/>
    <xf numFmtId="0" fontId="15" fillId="0" borderId="0" xfId="8" applyFont="1"/>
    <xf numFmtId="165" fontId="15" fillId="0" borderId="0" xfId="9" applyFont="1"/>
    <xf numFmtId="49" fontId="16" fillId="0" borderId="0" xfId="8" applyNumberFormat="1" applyFont="1" applyAlignment="1">
      <alignment horizontal="left"/>
    </xf>
    <xf numFmtId="49" fontId="23" fillId="0" borderId="0" xfId="8" applyNumberFormat="1" applyFont="1"/>
    <xf numFmtId="0" fontId="23" fillId="0" borderId="0" xfId="8" applyFont="1"/>
    <xf numFmtId="170" fontId="15" fillId="0" borderId="0" xfId="8" applyNumberFormat="1" applyFont="1"/>
    <xf numFmtId="170" fontId="15" fillId="0" borderId="0" xfId="8" quotePrefix="1" applyNumberFormat="1" applyFont="1" applyAlignment="1">
      <alignment horizontal="center"/>
    </xf>
    <xf numFmtId="171" fontId="15" fillId="0" borderId="0" xfId="9" applyNumberFormat="1" applyFont="1" applyBorder="1" applyAlignment="1">
      <alignment horizontal="left"/>
    </xf>
    <xf numFmtId="172" fontId="15" fillId="0" borderId="0" xfId="8" applyNumberFormat="1" applyFont="1"/>
    <xf numFmtId="49" fontId="4" fillId="0" borderId="23" xfId="8" applyNumberFormat="1" applyFont="1" applyBorder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10" fillId="0" borderId="0" xfId="8" applyFont="1"/>
    <xf numFmtId="49" fontId="7" fillId="0" borderId="1" xfId="8" applyNumberFormat="1" applyFont="1" applyBorder="1" applyAlignment="1">
      <alignment horizontal="center"/>
    </xf>
    <xf numFmtId="10" fontId="24" fillId="0" borderId="2" xfId="6" applyNumberFormat="1" applyFont="1" applyBorder="1"/>
    <xf numFmtId="49" fontId="4" fillId="0" borderId="11" xfId="8" applyNumberFormat="1" applyFont="1" applyBorder="1"/>
    <xf numFmtId="49" fontId="4" fillId="0" borderId="11" xfId="8" quotePrefix="1" applyNumberFormat="1" applyFont="1" applyBorder="1" applyAlignment="1">
      <alignment horizontal="center"/>
    </xf>
    <xf numFmtId="171" fontId="4" fillId="0" borderId="11" xfId="9" applyNumberFormat="1" applyFont="1" applyBorder="1" applyAlignment="1">
      <alignment horizontal="left"/>
    </xf>
    <xf numFmtId="171" fontId="4" fillId="0" borderId="12" xfId="9" applyNumberFormat="1" applyFont="1" applyBorder="1" applyAlignment="1">
      <alignment horizontal="left"/>
    </xf>
    <xf numFmtId="10" fontId="10" fillId="0" borderId="2" xfId="8" applyNumberFormat="1" applyFont="1" applyBorder="1"/>
    <xf numFmtId="10" fontId="10" fillId="0" borderId="11" xfId="8" applyNumberFormat="1" applyFont="1" applyBorder="1"/>
    <xf numFmtId="10" fontId="10" fillId="0" borderId="12" xfId="3" applyNumberFormat="1" applyFont="1" applyBorder="1" applyAlignment="1">
      <alignment horizontal="center" vertical="center"/>
    </xf>
    <xf numFmtId="1" fontId="4" fillId="0" borderId="1" xfId="9" applyNumberFormat="1" applyFont="1" applyBorder="1" applyAlignment="1">
      <alignment horizontal="left"/>
    </xf>
    <xf numFmtId="10" fontId="10" fillId="0" borderId="1" xfId="3" applyNumberFormat="1" applyFont="1" applyBorder="1" applyAlignment="1">
      <alignment horizontal="center" vertical="center"/>
    </xf>
    <xf numFmtId="1" fontId="10" fillId="0" borderId="0" xfId="8" applyNumberFormat="1" applyFont="1"/>
    <xf numFmtId="10" fontId="10" fillId="0" borderId="0" xfId="8" applyNumberFormat="1" applyFont="1" applyAlignment="1">
      <alignment horizontal="center"/>
    </xf>
    <xf numFmtId="9" fontId="4" fillId="10" borderId="25" xfId="9" applyNumberFormat="1" applyFont="1" applyFill="1" applyBorder="1" applyAlignment="1">
      <alignment vertical="center"/>
    </xf>
    <xf numFmtId="9" fontId="4" fillId="10" borderId="26" xfId="9" applyNumberFormat="1" applyFont="1" applyFill="1" applyBorder="1" applyAlignment="1">
      <alignment vertical="center"/>
    </xf>
    <xf numFmtId="10" fontId="4" fillId="10" borderId="27" xfId="9" applyNumberFormat="1" applyFont="1" applyFill="1" applyBorder="1" applyAlignment="1">
      <alignment horizontal="center" vertical="center"/>
    </xf>
    <xf numFmtId="171" fontId="4" fillId="10" borderId="24" xfId="9" applyNumberFormat="1" applyFont="1" applyFill="1" applyBorder="1" applyAlignment="1">
      <alignment horizontal="center" vertical="center"/>
    </xf>
    <xf numFmtId="10" fontId="4" fillId="0" borderId="24" xfId="9" applyNumberFormat="1" applyFont="1" applyBorder="1" applyAlignment="1"/>
    <xf numFmtId="1" fontId="4" fillId="0" borderId="0" xfId="8" applyNumberFormat="1" applyFont="1" applyAlignment="1">
      <alignment vertical="center"/>
    </xf>
    <xf numFmtId="10" fontId="4" fillId="0" borderId="0" xfId="8" applyNumberFormat="1" applyFont="1" applyAlignment="1">
      <alignment horizontal="center" vertical="center"/>
    </xf>
    <xf numFmtId="1" fontId="4" fillId="0" borderId="0" xfId="8" applyNumberFormat="1" applyFont="1"/>
    <xf numFmtId="0" fontId="4" fillId="0" borderId="0" xfId="8" applyFont="1"/>
    <xf numFmtId="49" fontId="15" fillId="0" borderId="0" xfId="8" quotePrefix="1" applyNumberFormat="1" applyFont="1" applyAlignment="1">
      <alignment horizontal="center"/>
    </xf>
    <xf numFmtId="171" fontId="15" fillId="0" borderId="0" xfId="8" applyNumberFormat="1" applyFont="1" applyAlignment="1">
      <alignment horizontal="center"/>
    </xf>
    <xf numFmtId="9" fontId="15" fillId="0" borderId="0" xfId="9" applyNumberFormat="1" applyFont="1" applyBorder="1" applyAlignment="1"/>
    <xf numFmtId="1" fontId="15" fillId="0" borderId="0" xfId="9" applyNumberFormat="1" applyFont="1" applyBorder="1" applyAlignment="1"/>
    <xf numFmtId="10" fontId="13" fillId="0" borderId="0" xfId="8" applyNumberFormat="1" applyFont="1"/>
    <xf numFmtId="165" fontId="5" fillId="0" borderId="0" xfId="9" applyFont="1"/>
    <xf numFmtId="49" fontId="13" fillId="0" borderId="0" xfId="8" applyNumberFormat="1" applyFont="1"/>
    <xf numFmtId="0" fontId="25" fillId="0" borderId="0" xfId="0" applyFont="1"/>
    <xf numFmtId="166" fontId="9" fillId="0" borderId="17" xfId="1" applyFont="1" applyFill="1" applyBorder="1" applyAlignment="1">
      <alignment horizontal="right" vertical="top"/>
    </xf>
    <xf numFmtId="166" fontId="9" fillId="0" borderId="17" xfId="0" applyNumberFormat="1" applyFont="1" applyFill="1" applyBorder="1" applyAlignment="1">
      <alignment vertical="top"/>
    </xf>
    <xf numFmtId="166" fontId="6" fillId="0" borderId="17" xfId="0" applyNumberFormat="1" applyFont="1" applyBorder="1" applyAlignment="1">
      <alignment vertical="top"/>
    </xf>
    <xf numFmtId="166" fontId="9" fillId="0" borderId="17" xfId="1" applyFont="1" applyFill="1" applyBorder="1" applyAlignment="1">
      <alignment horizontal="center" vertical="top"/>
    </xf>
    <xf numFmtId="0" fontId="9" fillId="3" borderId="17" xfId="0" applyFont="1" applyFill="1" applyBorder="1" applyAlignment="1">
      <alignment vertical="top"/>
    </xf>
    <xf numFmtId="166" fontId="9" fillId="3" borderId="17" xfId="1" applyFont="1" applyFill="1" applyBorder="1" applyAlignment="1">
      <alignment horizontal="right" vertical="top"/>
    </xf>
    <xf numFmtId="166" fontId="9" fillId="3" borderId="17" xfId="0" applyNumberFormat="1" applyFont="1" applyFill="1" applyBorder="1" applyAlignment="1">
      <alignment vertical="top"/>
    </xf>
    <xf numFmtId="166" fontId="9" fillId="3" borderId="17" xfId="1" applyFont="1" applyFill="1" applyBorder="1" applyAlignment="1">
      <alignment horizontal="center" vertical="top"/>
    </xf>
    <xf numFmtId="166" fontId="8" fillId="0" borderId="17" xfId="1" applyFont="1" applyFill="1" applyBorder="1" applyAlignment="1">
      <alignment horizontal="right" vertical="top"/>
    </xf>
    <xf numFmtId="49" fontId="8" fillId="0" borderId="17" xfId="1" applyNumberFormat="1" applyFont="1" applyFill="1" applyBorder="1" applyAlignment="1">
      <alignment vertical="top"/>
    </xf>
    <xf numFmtId="166" fontId="8" fillId="0" borderId="17" xfId="1" applyFont="1" applyFill="1" applyBorder="1" applyAlignment="1">
      <alignment vertical="top"/>
    </xf>
    <xf numFmtId="166" fontId="8" fillId="0" borderId="17" xfId="0" applyNumberFormat="1" applyFont="1" applyBorder="1" applyAlignment="1">
      <alignment vertical="top"/>
    </xf>
    <xf numFmtId="49" fontId="9" fillId="3" borderId="17" xfId="1" applyNumberFormat="1" applyFont="1" applyFill="1" applyBorder="1" applyAlignment="1">
      <alignment vertical="top" wrapText="1"/>
    </xf>
    <xf numFmtId="166" fontId="9" fillId="3" borderId="17" xfId="1" applyFont="1" applyFill="1" applyBorder="1" applyAlignment="1">
      <alignment vertical="top"/>
    </xf>
    <xf numFmtId="166" fontId="8" fillId="0" borderId="17" xfId="0" applyNumberFormat="1" applyFont="1" applyFill="1" applyBorder="1" applyAlignment="1">
      <alignment vertical="top"/>
    </xf>
    <xf numFmtId="0" fontId="25" fillId="0" borderId="0" xfId="0" applyFont="1" applyAlignment="1">
      <alignment vertical="top"/>
    </xf>
    <xf numFmtId="0" fontId="26" fillId="0" borderId="0" xfId="0" applyFont="1" applyAlignment="1">
      <alignment vertical="top"/>
    </xf>
    <xf numFmtId="166" fontId="25" fillId="0" borderId="0" xfId="1" applyFont="1" applyBorder="1"/>
    <xf numFmtId="0" fontId="25" fillId="0" borderId="0" xfId="0" applyFont="1" applyAlignment="1">
      <alignment horizontal="right"/>
    </xf>
    <xf numFmtId="166" fontId="27" fillId="0" borderId="0" xfId="1" applyFont="1" applyBorder="1"/>
    <xf numFmtId="0" fontId="27" fillId="0" borderId="7" xfId="0" applyFont="1" applyBorder="1" applyAlignment="1">
      <alignment vertical="center"/>
    </xf>
    <xf numFmtId="42" fontId="27" fillId="0" borderId="0" xfId="1" applyNumberFormat="1" applyFont="1" applyBorder="1" applyAlignment="1">
      <alignment horizontal="left" vertical="top"/>
    </xf>
    <xf numFmtId="42" fontId="27" fillId="0" borderId="0" xfId="1" applyNumberFormat="1" applyFont="1" applyBorder="1" applyAlignment="1">
      <alignment vertical="top"/>
    </xf>
    <xf numFmtId="0" fontId="10" fillId="0" borderId="1" xfId="0" applyFont="1" applyBorder="1" applyAlignment="1">
      <alignment horizontal="center"/>
    </xf>
    <xf numFmtId="0" fontId="27" fillId="0" borderId="6" xfId="0" applyFont="1" applyBorder="1" applyAlignment="1">
      <alignment horizontal="left" vertical="top"/>
    </xf>
    <xf numFmtId="0" fontId="27" fillId="0" borderId="7" xfId="0" applyFont="1" applyBorder="1" applyAlignment="1">
      <alignment horizontal="center"/>
    </xf>
    <xf numFmtId="0" fontId="27" fillId="0" borderId="16" xfId="0" applyFont="1" applyBorder="1" applyAlignment="1">
      <alignment horizontal="center"/>
    </xf>
    <xf numFmtId="0" fontId="27" fillId="0" borderId="8" xfId="0" applyFont="1" applyBorder="1" applyAlignment="1">
      <alignment horizontal="left" vertical="top"/>
    </xf>
    <xf numFmtId="0" fontId="27" fillId="0" borderId="9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7" fillId="0" borderId="9" xfId="0" applyFont="1" applyBorder="1" applyAlignment="1">
      <alignment horizontal="left" vertical="top"/>
    </xf>
    <xf numFmtId="42" fontId="27" fillId="0" borderId="17" xfId="1" applyNumberFormat="1" applyFont="1" applyBorder="1" applyAlignment="1">
      <alignment horizontal="center"/>
    </xf>
    <xf numFmtId="0" fontId="27" fillId="0" borderId="10" xfId="0" applyFont="1" applyBorder="1" applyAlignment="1">
      <alignment horizontal="left" vertical="top"/>
    </xf>
    <xf numFmtId="0" fontId="27" fillId="0" borderId="9" xfId="0" applyFont="1" applyBorder="1" applyAlignment="1">
      <alignment vertical="top" wrapText="1"/>
    </xf>
    <xf numFmtId="0" fontId="27" fillId="0" borderId="17" xfId="0" applyFont="1" applyBorder="1" applyAlignment="1">
      <alignment horizontal="center" vertical="top"/>
    </xf>
    <xf numFmtId="0" fontId="25" fillId="0" borderId="0" xfId="0" applyFont="1" applyAlignment="1">
      <alignment horizontal="left" vertical="top"/>
    </xf>
    <xf numFmtId="0" fontId="27" fillId="0" borderId="7" xfId="0" applyFont="1" applyBorder="1" applyAlignment="1">
      <alignment horizontal="left" vertical="top"/>
    </xf>
    <xf numFmtId="0" fontId="27" fillId="0" borderId="16" xfId="0" applyFont="1" applyBorder="1" applyAlignment="1">
      <alignment horizontal="center" vertical="top"/>
    </xf>
    <xf numFmtId="166" fontId="25" fillId="0" borderId="7" xfId="1" applyFont="1" applyBorder="1"/>
    <xf numFmtId="0" fontId="25" fillId="0" borderId="0" xfId="0" applyFont="1" applyAlignment="1">
      <alignment horizontal="center"/>
    </xf>
    <xf numFmtId="0" fontId="6" fillId="0" borderId="1" xfId="1" applyNumberFormat="1" applyFont="1" applyBorder="1" applyAlignment="1">
      <alignment horizontal="center" vertical="top"/>
    </xf>
    <xf numFmtId="0" fontId="6" fillId="0" borderId="1" xfId="1" quotePrefix="1" applyNumberFormat="1" applyFont="1" applyBorder="1" applyAlignment="1">
      <alignment horizontal="center" vertical="center"/>
    </xf>
    <xf numFmtId="0" fontId="6" fillId="0" borderId="6" xfId="1" applyNumberFormat="1" applyFont="1" applyBorder="1" applyAlignment="1">
      <alignment horizontal="center" vertical="center"/>
    </xf>
    <xf numFmtId="0" fontId="8" fillId="0" borderId="0" xfId="1" applyNumberFormat="1" applyFont="1" applyBorder="1" applyAlignment="1">
      <alignment horizontal="left" vertical="center"/>
    </xf>
    <xf numFmtId="0" fontId="6" fillId="0" borderId="0" xfId="1" applyNumberFormat="1" applyFont="1" applyBorder="1" applyAlignment="1">
      <alignment horizontal="center" vertical="center"/>
    </xf>
    <xf numFmtId="166" fontId="25" fillId="0" borderId="0" xfId="1" applyFont="1"/>
    <xf numFmtId="0" fontId="8" fillId="0" borderId="17" xfId="1" applyNumberFormat="1" applyFont="1" applyBorder="1" applyAlignment="1">
      <alignment horizontal="left" vertical="top"/>
    </xf>
    <xf numFmtId="0" fontId="6" fillId="0" borderId="17" xfId="1" quotePrefix="1" applyNumberFormat="1" applyFont="1" applyBorder="1" applyAlignment="1">
      <alignment horizontal="center" vertical="center"/>
    </xf>
    <xf numFmtId="166" fontId="8" fillId="0" borderId="17" xfId="1" quotePrefix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/>
    </xf>
    <xf numFmtId="0" fontId="6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8" fillId="0" borderId="17" xfId="0" applyFont="1" applyBorder="1" applyAlignment="1">
      <alignment vertical="top" wrapText="1"/>
    </xf>
    <xf numFmtId="166" fontId="6" fillId="0" borderId="17" xfId="1" quotePrefix="1" applyFont="1" applyFill="1" applyBorder="1" applyAlignment="1">
      <alignment horizontal="center" vertical="center"/>
    </xf>
    <xf numFmtId="0" fontId="6" fillId="0" borderId="17" xfId="0" quotePrefix="1" applyFont="1" applyBorder="1" applyAlignment="1">
      <alignment horizontal="center" vertical="center"/>
    </xf>
    <xf numFmtId="166" fontId="8" fillId="0" borderId="17" xfId="1" quotePrefix="1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left" vertical="top"/>
    </xf>
    <xf numFmtId="0" fontId="9" fillId="3" borderId="0" xfId="0" applyFont="1" applyFill="1" applyBorder="1" applyAlignment="1">
      <alignment horizontal="center" vertical="top"/>
    </xf>
    <xf numFmtId="166" fontId="8" fillId="3" borderId="17" xfId="0" applyNumberFormat="1" applyFont="1" applyFill="1" applyBorder="1" applyAlignment="1">
      <alignment vertical="top"/>
    </xf>
    <xf numFmtId="0" fontId="6" fillId="0" borderId="6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9" fillId="0" borderId="17" xfId="0" applyFont="1" applyFill="1" applyBorder="1" applyAlignment="1">
      <alignment vertical="top"/>
    </xf>
    <xf numFmtId="0" fontId="25" fillId="0" borderId="0" xfId="0" applyFont="1" applyFill="1"/>
    <xf numFmtId="0" fontId="6" fillId="0" borderId="0" xfId="0" applyFont="1" applyBorder="1" applyAlignment="1">
      <alignment horizontal="center" vertical="top"/>
    </xf>
    <xf numFmtId="0" fontId="26" fillId="0" borderId="0" xfId="0" applyFont="1"/>
    <xf numFmtId="0" fontId="6" fillId="0" borderId="0" xfId="0" applyFont="1" applyBorder="1" applyAlignment="1">
      <alignment horizontal="left" vertical="top"/>
    </xf>
    <xf numFmtId="0" fontId="8" fillId="0" borderId="6" xfId="0" applyFont="1" applyBorder="1" applyAlignment="1">
      <alignment horizontal="center" vertical="top"/>
    </xf>
    <xf numFmtId="0" fontId="8" fillId="0" borderId="0" xfId="0" applyFont="1"/>
    <xf numFmtId="0" fontId="9" fillId="0" borderId="0" xfId="0" applyFont="1" applyFill="1" applyBorder="1" applyAlignment="1">
      <alignment horizontal="left" vertical="top"/>
    </xf>
    <xf numFmtId="166" fontId="10" fillId="2" borderId="1" xfId="0" applyNumberFormat="1" applyFont="1" applyFill="1" applyBorder="1" applyAlignment="1">
      <alignment vertical="top"/>
    </xf>
    <xf numFmtId="0" fontId="6" fillId="0" borderId="3" xfId="1" applyNumberFormat="1" applyFont="1" applyBorder="1" applyAlignment="1">
      <alignment horizontal="center" vertical="center"/>
    </xf>
    <xf numFmtId="0" fontId="8" fillId="0" borderId="5" xfId="1" applyNumberFormat="1" applyFont="1" applyBorder="1" applyAlignment="1">
      <alignment horizontal="left" vertical="center"/>
    </xf>
    <xf numFmtId="0" fontId="6" fillId="0" borderId="5" xfId="1" applyNumberFormat="1" applyFont="1" applyBorder="1" applyAlignment="1">
      <alignment horizontal="center" vertical="center"/>
    </xf>
    <xf numFmtId="0" fontId="8" fillId="0" borderId="29" xfId="1" applyNumberFormat="1" applyFont="1" applyBorder="1" applyAlignment="1">
      <alignment horizontal="left" vertical="top"/>
    </xf>
    <xf numFmtId="0" fontId="6" fillId="0" borderId="29" xfId="1" quotePrefix="1" applyNumberFormat="1" applyFont="1" applyBorder="1" applyAlignment="1">
      <alignment horizontal="center" vertical="center"/>
    </xf>
    <xf numFmtId="166" fontId="8" fillId="0" borderId="29" xfId="1" quotePrefix="1" applyFont="1" applyBorder="1" applyAlignment="1">
      <alignment horizontal="center" vertical="center"/>
    </xf>
    <xf numFmtId="49" fontId="6" fillId="0" borderId="17" xfId="1" applyNumberFormat="1" applyFont="1" applyFill="1" applyBorder="1" applyAlignment="1">
      <alignment horizontal="center" vertical="top" wrapText="1"/>
    </xf>
    <xf numFmtId="49" fontId="8" fillId="0" borderId="17" xfId="1" applyNumberFormat="1" applyFont="1" applyFill="1" applyBorder="1" applyAlignment="1">
      <alignment horizontal="center" vertical="top"/>
    </xf>
    <xf numFmtId="49" fontId="9" fillId="3" borderId="17" xfId="1" applyNumberFormat="1" applyFont="1" applyFill="1" applyBorder="1" applyAlignment="1">
      <alignment horizontal="center" vertical="top" wrapText="1"/>
    </xf>
    <xf numFmtId="49" fontId="8" fillId="0" borderId="17" xfId="1" applyNumberFormat="1" applyFont="1" applyFill="1" applyBorder="1" applyAlignment="1">
      <alignment horizontal="center" vertical="top" wrapText="1"/>
    </xf>
    <xf numFmtId="0" fontId="25" fillId="0" borderId="6" xfId="0" applyFont="1" applyBorder="1"/>
    <xf numFmtId="0" fontId="25" fillId="0" borderId="0" xfId="0" applyFont="1" applyBorder="1" applyAlignment="1">
      <alignment vertical="top"/>
    </xf>
    <xf numFmtId="0" fontId="26" fillId="0" borderId="0" xfId="0" applyFont="1" applyBorder="1" applyAlignment="1">
      <alignment vertical="top"/>
    </xf>
    <xf numFmtId="0" fontId="25" fillId="0" borderId="0" xfId="0" applyFont="1" applyBorder="1" applyAlignment="1">
      <alignment horizontal="right"/>
    </xf>
    <xf numFmtId="0" fontId="25" fillId="0" borderId="7" xfId="0" applyFont="1" applyBorder="1" applyAlignment="1">
      <alignment horizontal="right"/>
    </xf>
    <xf numFmtId="0" fontId="27" fillId="0" borderId="6" xfId="0" applyFont="1" applyBorder="1" applyAlignment="1">
      <alignment vertical="top"/>
    </xf>
    <xf numFmtId="0" fontId="27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166" fontId="25" fillId="0" borderId="4" xfId="1" applyFont="1" applyBorder="1"/>
    <xf numFmtId="0" fontId="28" fillId="0" borderId="6" xfId="0" applyFont="1" applyBorder="1" applyAlignment="1">
      <alignment vertical="top"/>
    </xf>
    <xf numFmtId="42" fontId="27" fillId="0" borderId="0" xfId="0" applyNumberFormat="1" applyFont="1" applyBorder="1" applyAlignment="1">
      <alignment horizontal="left" vertical="top"/>
    </xf>
    <xf numFmtId="166" fontId="25" fillId="0" borderId="15" xfId="1" applyFont="1" applyBorder="1"/>
    <xf numFmtId="0" fontId="27" fillId="0" borderId="0" xfId="0" applyFont="1" applyBorder="1" applyAlignment="1">
      <alignment horizontal="center"/>
    </xf>
    <xf numFmtId="0" fontId="27" fillId="0" borderId="0" xfId="0" applyFont="1" applyBorder="1" applyAlignment="1">
      <alignment horizontal="left"/>
    </xf>
    <xf numFmtId="0" fontId="27" fillId="0" borderId="0" xfId="0" applyFont="1" applyBorder="1" applyAlignment="1">
      <alignment horizontal="left" vertical="top"/>
    </xf>
    <xf numFmtId="0" fontId="5" fillId="0" borderId="17" xfId="0" applyFont="1" applyBorder="1" applyAlignment="1">
      <alignment vertical="top"/>
    </xf>
    <xf numFmtId="0" fontId="5" fillId="0" borderId="17" xfId="0" applyFont="1" applyBorder="1" applyAlignment="1">
      <alignment horizontal="center" vertical="top"/>
    </xf>
    <xf numFmtId="166" fontId="5" fillId="0" borderId="17" xfId="1" applyFont="1" applyBorder="1" applyAlignment="1">
      <alignment vertical="top"/>
    </xf>
    <xf numFmtId="0" fontId="5" fillId="11" borderId="17" xfId="0" applyFont="1" applyFill="1" applyBorder="1" applyAlignment="1">
      <alignment vertical="center" wrapText="1"/>
    </xf>
    <xf numFmtId="166" fontId="27" fillId="0" borderId="1" xfId="1" applyFont="1" applyBorder="1" applyAlignment="1">
      <alignment horizontal="center" vertical="center"/>
    </xf>
    <xf numFmtId="166" fontId="27" fillId="0" borderId="1" xfId="1" applyFont="1" applyBorder="1" applyAlignment="1">
      <alignment vertical="center"/>
    </xf>
    <xf numFmtId="0" fontId="27" fillId="0" borderId="0" xfId="0" applyFont="1" applyBorder="1" applyAlignment="1">
      <alignment horizontal="center" vertical="top"/>
    </xf>
    <xf numFmtId="166" fontId="25" fillId="0" borderId="0" xfId="0" applyNumberFormat="1" applyFont="1"/>
    <xf numFmtId="168" fontId="25" fillId="0" borderId="0" xfId="0" applyNumberFormat="1" applyFont="1"/>
    <xf numFmtId="166" fontId="29" fillId="0" borderId="0" xfId="1" applyFont="1"/>
    <xf numFmtId="0" fontId="29" fillId="0" borderId="0" xfId="0" applyFont="1"/>
    <xf numFmtId="174" fontId="29" fillId="0" borderId="0" xfId="0" applyNumberFormat="1" applyFont="1"/>
    <xf numFmtId="166" fontId="5" fillId="0" borderId="17" xfId="1" applyFont="1" applyFill="1" applyBorder="1" applyAlignment="1">
      <alignment horizontal="center" vertical="top"/>
    </xf>
    <xf numFmtId="49" fontId="5" fillId="0" borderId="17" xfId="1" applyNumberFormat="1" applyFont="1" applyFill="1" applyBorder="1" applyAlignment="1">
      <alignment horizontal="center" vertical="top"/>
    </xf>
    <xf numFmtId="166" fontId="4" fillId="0" borderId="0" xfId="1" applyFont="1"/>
    <xf numFmtId="0" fontId="0" fillId="0" borderId="0" xfId="0" applyFill="1" applyBorder="1"/>
    <xf numFmtId="3" fontId="0" fillId="0" borderId="0" xfId="0" applyNumberFormat="1" applyFill="1" applyBorder="1"/>
    <xf numFmtId="0" fontId="4" fillId="0" borderId="35" xfId="0" applyFont="1" applyFill="1" applyBorder="1" applyAlignment="1">
      <alignment horizontal="center" wrapText="1"/>
    </xf>
    <xf numFmtId="0" fontId="7" fillId="12" borderId="0" xfId="0" applyFont="1" applyFill="1" applyBorder="1" applyAlignment="1">
      <alignment horizontal="left" vertical="top"/>
    </xf>
    <xf numFmtId="3" fontId="7" fillId="12" borderId="0" xfId="0" applyNumberFormat="1" applyFont="1" applyFill="1" applyBorder="1" applyAlignment="1">
      <alignment horizontal="left" vertical="top"/>
    </xf>
    <xf numFmtId="3" fontId="7" fillId="12" borderId="0" xfId="0" applyNumberFormat="1" applyFont="1" applyFill="1" applyBorder="1" applyAlignment="1">
      <alignment horizontal="right" vertical="top"/>
    </xf>
    <xf numFmtId="0" fontId="7" fillId="12" borderId="1" xfId="0" applyFont="1" applyFill="1" applyBorder="1"/>
    <xf numFmtId="1" fontId="32" fillId="0" borderId="31" xfId="0" applyNumberFormat="1" applyFont="1" applyFill="1" applyBorder="1" applyAlignment="1">
      <alignment horizontal="center" vertical="top" shrinkToFit="1"/>
    </xf>
    <xf numFmtId="0" fontId="7" fillId="0" borderId="31" xfId="0" applyFont="1" applyFill="1" applyBorder="1" applyAlignment="1">
      <alignment horizontal="left" vertical="top" wrapText="1"/>
    </xf>
    <xf numFmtId="3" fontId="32" fillId="0" borderId="31" xfId="0" applyNumberFormat="1" applyFont="1" applyFill="1" applyBorder="1" applyAlignment="1">
      <alignment horizontal="right" vertical="top" shrinkToFit="1"/>
    </xf>
    <xf numFmtId="3" fontId="7" fillId="0" borderId="37" xfId="0" applyNumberFormat="1" applyFont="1" applyBorder="1" applyAlignment="1">
      <alignment vertical="top"/>
    </xf>
    <xf numFmtId="3" fontId="0" fillId="0" borderId="0" xfId="0" applyNumberFormat="1"/>
    <xf numFmtId="1" fontId="32" fillId="0" borderId="35" xfId="0" applyNumberFormat="1" applyFont="1" applyFill="1" applyBorder="1" applyAlignment="1">
      <alignment horizontal="center" vertical="top" shrinkToFit="1"/>
    </xf>
    <xf numFmtId="0" fontId="7" fillId="0" borderId="35" xfId="0" applyFont="1" applyFill="1" applyBorder="1" applyAlignment="1">
      <alignment horizontal="left" vertical="top" wrapText="1"/>
    </xf>
    <xf numFmtId="3" fontId="32" fillId="0" borderId="35" xfId="0" applyNumberFormat="1" applyFont="1" applyFill="1" applyBorder="1" applyAlignment="1">
      <alignment horizontal="right" vertical="top" shrinkToFit="1"/>
    </xf>
    <xf numFmtId="0" fontId="4" fillId="0" borderId="35" xfId="0" applyFont="1" applyFill="1" applyBorder="1" applyAlignment="1">
      <alignment horizontal="left" vertical="center" wrapText="1"/>
    </xf>
    <xf numFmtId="0" fontId="4" fillId="0" borderId="35" xfId="0" applyFont="1" applyFill="1" applyBorder="1" applyAlignment="1">
      <alignment horizontal="left" vertical="top" wrapText="1" indent="3"/>
    </xf>
    <xf numFmtId="3" fontId="33" fillId="0" borderId="35" xfId="0" applyNumberFormat="1" applyFont="1" applyFill="1" applyBorder="1" applyAlignment="1">
      <alignment horizontal="right" vertical="top" shrinkToFit="1"/>
    </xf>
    <xf numFmtId="166" fontId="0" fillId="0" borderId="0" xfId="1" applyFont="1" applyFill="1" applyBorder="1"/>
    <xf numFmtId="166" fontId="0" fillId="0" borderId="0" xfId="1" applyFont="1"/>
    <xf numFmtId="166" fontId="34" fillId="0" borderId="17" xfId="1" applyFont="1" applyFill="1" applyBorder="1" applyAlignment="1">
      <alignment horizontal="center" vertical="top"/>
    </xf>
    <xf numFmtId="166" fontId="34" fillId="0" borderId="17" xfId="1" applyFont="1" applyBorder="1" applyAlignment="1">
      <alignment vertical="top"/>
    </xf>
    <xf numFmtId="0" fontId="8" fillId="0" borderId="1" xfId="0" applyFont="1" applyBorder="1" applyAlignment="1">
      <alignment horizontal="center" vertical="center" wrapText="1"/>
    </xf>
    <xf numFmtId="49" fontId="34" fillId="0" borderId="17" xfId="1" applyNumberFormat="1" applyFont="1" applyFill="1" applyBorder="1" applyAlignment="1">
      <alignment horizontal="center" vertical="top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42" fontId="27" fillId="0" borderId="0" xfId="1" applyNumberFormat="1" applyFont="1" applyBorder="1" applyAlignment="1">
      <alignment horizontal="center"/>
    </xf>
    <xf numFmtId="166" fontId="35" fillId="3" borderId="17" xfId="0" applyNumberFormat="1" applyFont="1" applyFill="1" applyBorder="1" applyAlignment="1">
      <alignment vertical="top"/>
    </xf>
    <xf numFmtId="166" fontId="36" fillId="3" borderId="17" xfId="0" applyNumberFormat="1" applyFont="1" applyFill="1" applyBorder="1" applyAlignment="1">
      <alignment vertical="top"/>
    </xf>
    <xf numFmtId="168" fontId="4" fillId="0" borderId="0" xfId="1" applyNumberFormat="1" applyFont="1"/>
    <xf numFmtId="168" fontId="25" fillId="0" borderId="0" xfId="1" applyNumberFormat="1" applyFont="1"/>
    <xf numFmtId="166" fontId="25" fillId="0" borderId="0" xfId="1" applyFont="1" applyAlignment="1"/>
    <xf numFmtId="0" fontId="6" fillId="13" borderId="1" xfId="1" quotePrefix="1" applyNumberFormat="1" applyFont="1" applyFill="1" applyBorder="1" applyAlignment="1">
      <alignment horizontal="center" vertical="center"/>
    </xf>
    <xf numFmtId="166" fontId="8" fillId="13" borderId="29" xfId="1" quotePrefix="1" applyFont="1" applyFill="1" applyBorder="1" applyAlignment="1">
      <alignment horizontal="center" vertical="center"/>
    </xf>
    <xf numFmtId="166" fontId="8" fillId="13" borderId="17" xfId="1" quotePrefix="1" applyFont="1" applyFill="1" applyBorder="1" applyAlignment="1">
      <alignment horizontal="center" vertical="center"/>
    </xf>
    <xf numFmtId="166" fontId="8" fillId="13" borderId="17" xfId="1" quotePrefix="1" applyFont="1" applyFill="1" applyBorder="1" applyAlignment="1">
      <alignment horizontal="center" vertical="top"/>
    </xf>
    <xf numFmtId="166" fontId="8" fillId="13" borderId="17" xfId="0" applyNumberFormat="1" applyFont="1" applyFill="1" applyBorder="1" applyAlignment="1">
      <alignment vertical="top"/>
    </xf>
    <xf numFmtId="166" fontId="6" fillId="13" borderId="17" xfId="0" applyNumberFormat="1" applyFont="1" applyFill="1" applyBorder="1" applyAlignment="1">
      <alignment vertical="top"/>
    </xf>
    <xf numFmtId="166" fontId="34" fillId="13" borderId="17" xfId="0" applyNumberFormat="1" applyFont="1" applyFill="1" applyBorder="1" applyAlignment="1">
      <alignment vertical="top"/>
    </xf>
    <xf numFmtId="166" fontId="9" fillId="13" borderId="17" xfId="0" applyNumberFormat="1" applyFont="1" applyFill="1" applyBorder="1" applyAlignment="1">
      <alignment vertical="top"/>
    </xf>
    <xf numFmtId="166" fontId="36" fillId="13" borderId="17" xfId="0" applyNumberFormat="1" applyFont="1" applyFill="1" applyBorder="1" applyAlignment="1">
      <alignment vertical="top"/>
    </xf>
    <xf numFmtId="166" fontId="10" fillId="2" borderId="17" xfId="0" applyNumberFormat="1" applyFont="1" applyFill="1" applyBorder="1" applyAlignment="1">
      <alignment vertical="top"/>
    </xf>
    <xf numFmtId="0" fontId="0" fillId="0" borderId="0" xfId="0" applyAlignment="1">
      <alignment vertical="top"/>
    </xf>
    <xf numFmtId="3" fontId="32" fillId="0" borderId="38" xfId="0" applyNumberFormat="1" applyFont="1" applyFill="1" applyBorder="1" applyAlignment="1">
      <alignment horizontal="right" vertical="top" shrinkToFit="1"/>
    </xf>
    <xf numFmtId="1" fontId="32" fillId="0" borderId="38" xfId="0" applyNumberFormat="1" applyFont="1" applyFill="1" applyBorder="1" applyAlignment="1">
      <alignment horizontal="center" vertical="top" shrinkToFit="1"/>
    </xf>
    <xf numFmtId="0" fontId="7" fillId="0" borderId="38" xfId="0" applyFont="1" applyFill="1" applyBorder="1" applyAlignment="1">
      <alignment horizontal="left" vertical="top" wrapText="1"/>
    </xf>
    <xf numFmtId="0" fontId="0" fillId="0" borderId="39" xfId="0" applyFill="1" applyBorder="1"/>
    <xf numFmtId="0" fontId="38" fillId="0" borderId="17" xfId="0" applyFont="1" applyFill="1" applyBorder="1" applyAlignment="1">
      <alignment vertical="top"/>
    </xf>
    <xf numFmtId="0" fontId="39" fillId="14" borderId="1" xfId="0" applyFont="1" applyFill="1" applyBorder="1" applyAlignment="1">
      <alignment horizontal="center" vertical="top" wrapText="1"/>
    </xf>
    <xf numFmtId="166" fontId="25" fillId="0" borderId="0" xfId="0" applyNumberFormat="1" applyFont="1" applyAlignment="1">
      <alignment horizontal="left" vertical="top"/>
    </xf>
    <xf numFmtId="0" fontId="39" fillId="14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40" fillId="0" borderId="1" xfId="0" applyFont="1" applyBorder="1" applyAlignment="1">
      <alignment horizontal="center" vertical="top"/>
    </xf>
    <xf numFmtId="166" fontId="40" fillId="0" borderId="1" xfId="1" applyFont="1" applyBorder="1" applyAlignment="1">
      <alignment horizontal="right" vertical="top"/>
    </xf>
    <xf numFmtId="166" fontId="40" fillId="0" borderId="1" xfId="1" applyFont="1" applyFill="1" applyBorder="1" applyAlignment="1">
      <alignment horizontal="left" vertical="top" wrapText="1"/>
    </xf>
    <xf numFmtId="166" fontId="40" fillId="0" borderId="1" xfId="0" applyNumberFormat="1" applyFont="1" applyFill="1" applyBorder="1" applyAlignment="1">
      <alignment horizontal="left" vertical="top" wrapText="1"/>
    </xf>
    <xf numFmtId="166" fontId="25" fillId="0" borderId="1" xfId="1" applyFont="1" applyBorder="1" applyAlignment="1">
      <alignment vertical="top"/>
    </xf>
    <xf numFmtId="166" fontId="40" fillId="0" borderId="1" xfId="1" applyFont="1" applyBorder="1" applyAlignment="1">
      <alignment vertical="top"/>
    </xf>
    <xf numFmtId="0" fontId="40" fillId="0" borderId="0" xfId="0" applyFont="1"/>
    <xf numFmtId="166" fontId="5" fillId="0" borderId="17" xfId="0" applyNumberFormat="1" applyFont="1" applyBorder="1" applyAlignment="1">
      <alignment vertical="top"/>
    </xf>
    <xf numFmtId="0" fontId="5" fillId="11" borderId="17" xfId="0" applyFont="1" applyFill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/>
    </xf>
    <xf numFmtId="166" fontId="5" fillId="0" borderId="17" xfId="1" applyFont="1" applyFill="1" applyBorder="1" applyAlignment="1">
      <alignment vertical="top"/>
    </xf>
    <xf numFmtId="0" fontId="38" fillId="3" borderId="17" xfId="0" applyFont="1" applyFill="1" applyBorder="1" applyAlignment="1">
      <alignment horizontal="left" vertical="top"/>
    </xf>
    <xf numFmtId="166" fontId="38" fillId="3" borderId="17" xfId="1" applyFont="1" applyFill="1" applyBorder="1" applyAlignment="1">
      <alignment horizontal="right" vertical="top"/>
    </xf>
    <xf numFmtId="166" fontId="38" fillId="3" borderId="17" xfId="0" applyNumberFormat="1" applyFont="1" applyFill="1" applyBorder="1" applyAlignment="1">
      <alignment vertical="top"/>
    </xf>
    <xf numFmtId="166" fontId="38" fillId="0" borderId="17" xfId="1" applyFont="1" applyFill="1" applyBorder="1" applyAlignment="1">
      <alignment horizontal="right" vertical="top"/>
    </xf>
    <xf numFmtId="166" fontId="38" fillId="0" borderId="17" xfId="0" applyNumberFormat="1" applyFont="1" applyFill="1" applyBorder="1" applyAlignment="1">
      <alignment vertical="top"/>
    </xf>
    <xf numFmtId="166" fontId="5" fillId="0" borderId="17" xfId="1" applyFont="1" applyFill="1" applyBorder="1" applyAlignment="1">
      <alignment horizontal="right" vertical="top"/>
    </xf>
    <xf numFmtId="49" fontId="5" fillId="0" borderId="17" xfId="1" applyNumberFormat="1" applyFont="1" applyFill="1" applyBorder="1" applyAlignment="1">
      <alignment vertical="top" wrapText="1"/>
    </xf>
    <xf numFmtId="166" fontId="5" fillId="0" borderId="18" xfId="1" applyFont="1" applyFill="1" applyBorder="1" applyAlignment="1">
      <alignment horizontal="right" vertical="top"/>
    </xf>
    <xf numFmtId="0" fontId="38" fillId="3" borderId="17" xfId="0" applyFont="1" applyFill="1" applyBorder="1" applyAlignment="1">
      <alignment vertical="top"/>
    </xf>
    <xf numFmtId="166" fontId="38" fillId="3" borderId="17" xfId="1" applyFont="1" applyFill="1" applyBorder="1" applyAlignment="1">
      <alignment horizontal="center" vertical="top"/>
    </xf>
    <xf numFmtId="166" fontId="38" fillId="0" borderId="28" xfId="1" applyFont="1" applyFill="1" applyBorder="1" applyAlignment="1">
      <alignment horizontal="right" vertical="top"/>
    </xf>
    <xf numFmtId="166" fontId="38" fillId="0" borderId="17" xfId="1" applyFont="1" applyFill="1" applyBorder="1" applyAlignment="1">
      <alignment horizontal="center" vertical="top"/>
    </xf>
    <xf numFmtId="166" fontId="38" fillId="0" borderId="17" xfId="1" applyFont="1" applyFill="1" applyBorder="1" applyAlignment="1">
      <alignment horizontal="left" vertical="top"/>
    </xf>
    <xf numFmtId="49" fontId="39" fillId="0" borderId="17" xfId="1" applyNumberFormat="1" applyFont="1" applyFill="1" applyBorder="1" applyAlignment="1">
      <alignment vertical="top" wrapText="1"/>
    </xf>
    <xf numFmtId="166" fontId="39" fillId="0" borderId="17" xfId="1" applyFont="1" applyFill="1" applyBorder="1" applyAlignment="1">
      <alignment horizontal="right" vertical="top"/>
    </xf>
    <xf numFmtId="49" fontId="39" fillId="0" borderId="17" xfId="1" applyNumberFormat="1" applyFont="1" applyFill="1" applyBorder="1" applyAlignment="1">
      <alignment vertical="top"/>
    </xf>
    <xf numFmtId="166" fontId="39" fillId="0" borderId="17" xfId="1" applyFont="1" applyFill="1" applyBorder="1" applyAlignment="1">
      <alignment vertical="top"/>
    </xf>
    <xf numFmtId="166" fontId="39" fillId="0" borderId="17" xfId="0" applyNumberFormat="1" applyFont="1" applyBorder="1" applyAlignment="1">
      <alignment vertical="top"/>
    </xf>
    <xf numFmtId="49" fontId="38" fillId="3" borderId="17" xfId="1" applyNumberFormat="1" applyFont="1" applyFill="1" applyBorder="1" applyAlignment="1">
      <alignment vertical="top" wrapText="1"/>
    </xf>
    <xf numFmtId="166" fontId="38" fillId="3" borderId="17" xfId="1" applyFont="1" applyFill="1" applyBorder="1" applyAlignment="1">
      <alignment vertical="top"/>
    </xf>
    <xf numFmtId="49" fontId="5" fillId="0" borderId="17" xfId="1" applyNumberFormat="1" applyFont="1" applyFill="1" applyBorder="1" applyAlignment="1">
      <alignment horizontal="center" vertical="top" wrapText="1"/>
    </xf>
    <xf numFmtId="49" fontId="39" fillId="0" borderId="17" xfId="1" applyNumberFormat="1" applyFont="1" applyFill="1" applyBorder="1" applyAlignment="1">
      <alignment horizontal="center" vertical="top"/>
    </xf>
    <xf numFmtId="49" fontId="38" fillId="3" borderId="17" xfId="1" applyNumberFormat="1" applyFont="1" applyFill="1" applyBorder="1" applyAlignment="1">
      <alignment vertical="top"/>
    </xf>
    <xf numFmtId="49" fontId="38" fillId="3" borderId="17" xfId="1" applyNumberFormat="1" applyFont="1" applyFill="1" applyBorder="1" applyAlignment="1">
      <alignment horizontal="center" vertical="top" wrapText="1"/>
    </xf>
    <xf numFmtId="0" fontId="5" fillId="0" borderId="17" xfId="0" applyFont="1" applyBorder="1" applyAlignment="1">
      <alignment vertical="center" wrapText="1"/>
    </xf>
    <xf numFmtId="0" fontId="5" fillId="0" borderId="17" xfId="0" applyFont="1" applyBorder="1" applyAlignment="1">
      <alignment vertical="top" wrapText="1"/>
    </xf>
    <xf numFmtId="0" fontId="40" fillId="0" borderId="17" xfId="0" applyFont="1" applyBorder="1" applyAlignment="1">
      <alignment vertical="center" wrapText="1"/>
    </xf>
    <xf numFmtId="0" fontId="39" fillId="0" borderId="17" xfId="0" applyFont="1" applyBorder="1" applyAlignment="1">
      <alignment vertical="center" wrapText="1"/>
    </xf>
    <xf numFmtId="49" fontId="39" fillId="0" borderId="17" xfId="1" applyNumberFormat="1" applyFont="1" applyFill="1" applyBorder="1" applyAlignment="1">
      <alignment horizontal="center" vertical="top" wrapText="1"/>
    </xf>
    <xf numFmtId="0" fontId="42" fillId="3" borderId="17" xfId="0" applyFont="1" applyFill="1" applyBorder="1" applyAlignment="1">
      <alignment vertical="center" wrapText="1"/>
    </xf>
    <xf numFmtId="49" fontId="38" fillId="0" borderId="17" xfId="1" applyNumberFormat="1" applyFont="1" applyFill="1" applyBorder="1" applyAlignment="1">
      <alignment horizontal="center" vertical="top" wrapText="1"/>
    </xf>
    <xf numFmtId="166" fontId="38" fillId="0" borderId="17" xfId="1" applyFont="1" applyFill="1" applyBorder="1" applyAlignment="1">
      <alignment vertical="top"/>
    </xf>
    <xf numFmtId="3" fontId="25" fillId="0" borderId="0" xfId="0" applyNumberFormat="1" applyFont="1"/>
    <xf numFmtId="42" fontId="25" fillId="0" borderId="0" xfId="0" applyNumberFormat="1" applyFont="1"/>
    <xf numFmtId="175" fontId="25" fillId="0" borderId="0" xfId="0" applyNumberFormat="1" applyFont="1"/>
    <xf numFmtId="176" fontId="25" fillId="0" borderId="0" xfId="1" applyNumberFormat="1" applyFont="1"/>
    <xf numFmtId="0" fontId="7" fillId="0" borderId="0" xfId="0" applyFont="1" applyBorder="1" applyAlignment="1">
      <alignment vertical="top"/>
    </xf>
    <xf numFmtId="0" fontId="8" fillId="0" borderId="6" xfId="0" applyFont="1" applyFill="1" applyBorder="1" applyAlignment="1">
      <alignment horizontal="center" vertical="top"/>
    </xf>
    <xf numFmtId="0" fontId="8" fillId="0" borderId="0" xfId="0" applyFont="1" applyFill="1"/>
    <xf numFmtId="168" fontId="8" fillId="0" borderId="0" xfId="0" applyNumberFormat="1" applyFont="1"/>
    <xf numFmtId="166" fontId="40" fillId="0" borderId="0" xfId="0" applyNumberFormat="1" applyFont="1"/>
    <xf numFmtId="2" fontId="40" fillId="0" borderId="0" xfId="0" applyNumberFormat="1" applyFont="1"/>
    <xf numFmtId="168" fontId="40" fillId="0" borderId="0" xfId="0" applyNumberFormat="1" applyFont="1"/>
    <xf numFmtId="3" fontId="32" fillId="0" borderId="34" xfId="0" applyNumberFormat="1" applyFont="1" applyFill="1" applyBorder="1" applyAlignment="1">
      <alignment horizontal="right" vertical="top" shrinkToFit="1"/>
    </xf>
    <xf numFmtId="166" fontId="27" fillId="0" borderId="40" xfId="1" applyFont="1" applyFill="1" applyBorder="1" applyAlignment="1">
      <alignment vertical="top"/>
    </xf>
    <xf numFmtId="166" fontId="25" fillId="0" borderId="0" xfId="0" applyNumberFormat="1" applyFont="1" applyAlignment="1">
      <alignment horizontal="center"/>
    </xf>
    <xf numFmtId="166" fontId="26" fillId="2" borderId="1" xfId="1" applyFont="1" applyFill="1" applyBorder="1" applyAlignment="1">
      <alignment vertical="top"/>
    </xf>
    <xf numFmtId="0" fontId="6" fillId="0" borderId="2" xfId="1" quotePrefix="1" applyNumberFormat="1" applyFont="1" applyBorder="1" applyAlignment="1">
      <alignment horizontal="center" vertical="center"/>
    </xf>
    <xf numFmtId="166" fontId="8" fillId="0" borderId="41" xfId="1" quotePrefix="1" applyFont="1" applyBorder="1" applyAlignment="1">
      <alignment horizontal="center" vertical="center"/>
    </xf>
    <xf numFmtId="166" fontId="8" fillId="0" borderId="8" xfId="1" quotePrefix="1" applyFont="1" applyBorder="1" applyAlignment="1">
      <alignment horizontal="center" vertical="center"/>
    </xf>
    <xf numFmtId="166" fontId="40" fillId="0" borderId="0" xfId="1" applyFont="1" applyFill="1" applyBorder="1" applyAlignment="1">
      <alignment horizontal="left" vertical="top" wrapText="1"/>
    </xf>
    <xf numFmtId="166" fontId="40" fillId="0" borderId="7" xfId="0" applyNumberFormat="1" applyFont="1" applyFill="1" applyBorder="1" applyAlignment="1">
      <alignment horizontal="left" vertical="top" wrapText="1"/>
    </xf>
    <xf numFmtId="166" fontId="40" fillId="0" borderId="0" xfId="0" applyNumberFormat="1" applyFont="1" applyFill="1" applyBorder="1" applyAlignment="1">
      <alignment horizontal="left" vertical="top" wrapText="1"/>
    </xf>
    <xf numFmtId="166" fontId="5" fillId="0" borderId="0" xfId="1" applyFont="1" applyFill="1" applyBorder="1" applyAlignment="1">
      <alignment vertical="top" wrapText="1"/>
    </xf>
    <xf numFmtId="0" fontId="25" fillId="14" borderId="1" xfId="0" applyFont="1" applyFill="1" applyBorder="1" applyAlignment="1">
      <alignment horizontal="center"/>
    </xf>
    <xf numFmtId="0" fontId="26" fillId="14" borderId="1" xfId="0" applyFont="1" applyFill="1" applyBorder="1" applyAlignment="1">
      <alignment horizontal="center"/>
    </xf>
    <xf numFmtId="49" fontId="5" fillId="0" borderId="30" xfId="1" applyNumberFormat="1" applyFont="1" applyFill="1" applyBorder="1" applyAlignment="1">
      <alignment vertical="top" wrapText="1"/>
    </xf>
    <xf numFmtId="166" fontId="5" fillId="0" borderId="28" xfId="1" applyFont="1" applyFill="1" applyBorder="1" applyAlignment="1">
      <alignment horizontal="right" vertical="top"/>
    </xf>
    <xf numFmtId="49" fontId="5" fillId="0" borderId="28" xfId="1" applyNumberFormat="1" applyFont="1" applyFill="1" applyBorder="1" applyAlignment="1">
      <alignment horizontal="right" vertical="top"/>
    </xf>
    <xf numFmtId="166" fontId="5" fillId="0" borderId="28" xfId="1" applyFont="1" applyBorder="1" applyAlignment="1">
      <alignment vertical="top"/>
    </xf>
    <xf numFmtId="49" fontId="5" fillId="0" borderId="8" xfId="1" applyNumberFormat="1" applyFont="1" applyFill="1" applyBorder="1" applyAlignment="1">
      <alignment vertical="top" wrapText="1"/>
    </xf>
    <xf numFmtId="49" fontId="5" fillId="0" borderId="17" xfId="1" applyNumberFormat="1" applyFont="1" applyFill="1" applyBorder="1" applyAlignment="1">
      <alignment horizontal="right" vertical="top"/>
    </xf>
    <xf numFmtId="3" fontId="5" fillId="11" borderId="17" xfId="0" applyNumberFormat="1" applyFont="1" applyFill="1" applyBorder="1" applyAlignment="1">
      <alignment horizontal="right" vertical="top"/>
    </xf>
    <xf numFmtId="0" fontId="6" fillId="0" borderId="17" xfId="0" applyFont="1" applyFill="1" applyBorder="1" applyAlignment="1">
      <alignment vertical="top" wrapText="1"/>
    </xf>
    <xf numFmtId="168" fontId="5" fillId="0" borderId="0" xfId="1" applyNumberFormat="1" applyFont="1" applyFill="1" applyBorder="1" applyAlignment="1">
      <alignment horizontal="center" vertical="top" wrapText="1"/>
    </xf>
    <xf numFmtId="177" fontId="40" fillId="0" borderId="0" xfId="1" applyNumberFormat="1" applyFont="1"/>
    <xf numFmtId="168" fontId="8" fillId="0" borderId="0" xfId="0" applyNumberFormat="1" applyFont="1" applyFill="1"/>
    <xf numFmtId="0" fontId="42" fillId="0" borderId="16" xfId="0" applyFont="1" applyFill="1" applyBorder="1" applyAlignment="1">
      <alignment vertical="center" wrapText="1"/>
    </xf>
    <xf numFmtId="0" fontId="38" fillId="0" borderId="16" xfId="0" applyFont="1" applyFill="1" applyBorder="1"/>
    <xf numFmtId="165" fontId="4" fillId="0" borderId="0" xfId="9" applyFont="1" applyFill="1" applyBorder="1" applyAlignment="1">
      <alignment horizontal="center"/>
    </xf>
    <xf numFmtId="166" fontId="8" fillId="0" borderId="0" xfId="0" applyNumberFormat="1" applyFont="1" applyFill="1"/>
    <xf numFmtId="165" fontId="4" fillId="0" borderId="0" xfId="9" applyFont="1" applyFill="1" applyBorder="1" applyAlignment="1"/>
    <xf numFmtId="0" fontId="4" fillId="0" borderId="0" xfId="8" applyFont="1" applyAlignment="1">
      <alignment vertical="center"/>
    </xf>
    <xf numFmtId="0" fontId="4" fillId="0" borderId="1" xfId="8" applyFont="1" applyBorder="1" applyAlignment="1">
      <alignment vertical="center"/>
    </xf>
    <xf numFmtId="173" fontId="4" fillId="10" borderId="24" xfId="8" applyNumberFormat="1" applyFont="1" applyFill="1" applyBorder="1" applyAlignment="1">
      <alignment vertical="center"/>
    </xf>
    <xf numFmtId="0" fontId="43" fillId="0" borderId="0" xfId="0" applyFont="1" applyFill="1" applyBorder="1" applyAlignment="1">
      <alignment horizontal="center" vertical="top"/>
    </xf>
    <xf numFmtId="0" fontId="44" fillId="0" borderId="0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top"/>
    </xf>
    <xf numFmtId="0" fontId="6" fillId="0" borderId="14" xfId="0" applyFont="1" applyBorder="1" applyAlignment="1">
      <alignment horizontal="left" vertical="top"/>
    </xf>
    <xf numFmtId="0" fontId="6" fillId="0" borderId="14" xfId="0" applyFont="1" applyBorder="1" applyAlignment="1">
      <alignment horizontal="center" vertical="top"/>
    </xf>
    <xf numFmtId="166" fontId="5" fillId="0" borderId="18" xfId="0" applyNumberFormat="1" applyFont="1" applyBorder="1" applyAlignment="1">
      <alignment vertical="top"/>
    </xf>
    <xf numFmtId="178" fontId="25" fillId="0" borderId="0" xfId="0" applyNumberFormat="1" applyFont="1"/>
    <xf numFmtId="49" fontId="12" fillId="0" borderId="0" xfId="8" applyNumberFormat="1" applyFont="1" applyAlignment="1">
      <alignment horizontal="center" vertical="center"/>
    </xf>
    <xf numFmtId="49" fontId="15" fillId="0" borderId="0" xfId="8" applyNumberFormat="1" applyFont="1" applyAlignment="1">
      <alignment horizontal="left" vertical="center"/>
    </xf>
    <xf numFmtId="167" fontId="25" fillId="0" borderId="0" xfId="0" applyNumberFormat="1" applyFont="1"/>
    <xf numFmtId="49" fontId="12" fillId="0" borderId="0" xfId="8" applyNumberFormat="1" applyFont="1" applyAlignment="1">
      <alignment vertical="center"/>
    </xf>
    <xf numFmtId="49" fontId="14" fillId="4" borderId="0" xfId="8" applyNumberFormat="1" applyFont="1" applyFill="1" applyAlignment="1">
      <alignment vertical="center"/>
    </xf>
    <xf numFmtId="49" fontId="16" fillId="0" borderId="0" xfId="2" applyNumberFormat="1" applyFont="1" applyAlignment="1"/>
    <xf numFmtId="165" fontId="16" fillId="5" borderId="0" xfId="9" applyFont="1" applyFill="1" applyBorder="1" applyAlignment="1"/>
    <xf numFmtId="164" fontId="4" fillId="6" borderId="0" xfId="9" applyNumberFormat="1" applyFont="1" applyFill="1" applyBorder="1" applyAlignment="1"/>
    <xf numFmtId="165" fontId="4" fillId="6" borderId="0" xfId="9" applyFont="1" applyFill="1" applyBorder="1" applyAlignment="1"/>
    <xf numFmtId="49" fontId="16" fillId="0" borderId="0" xfId="8" applyNumberFormat="1" applyFont="1" applyAlignment="1"/>
    <xf numFmtId="165" fontId="4" fillId="5" borderId="19" xfId="9" applyFont="1" applyFill="1" applyBorder="1" applyAlignment="1"/>
    <xf numFmtId="165" fontId="4" fillId="5" borderId="20" xfId="9" applyFont="1" applyFill="1" applyBorder="1" applyAlignment="1"/>
    <xf numFmtId="165" fontId="4" fillId="5" borderId="21" xfId="9" applyFont="1" applyFill="1" applyBorder="1" applyAlignment="1"/>
    <xf numFmtId="165" fontId="16" fillId="5" borderId="19" xfId="9" applyFont="1" applyFill="1" applyBorder="1" applyAlignment="1"/>
    <xf numFmtId="165" fontId="16" fillId="5" borderId="20" xfId="9" applyFont="1" applyFill="1" applyBorder="1" applyAlignment="1"/>
    <xf numFmtId="165" fontId="16" fillId="5" borderId="21" xfId="9" applyFont="1" applyFill="1" applyBorder="1" applyAlignment="1"/>
    <xf numFmtId="49" fontId="15" fillId="0" borderId="0" xfId="8" applyNumberFormat="1" applyFont="1" applyAlignment="1">
      <alignment vertical="center"/>
    </xf>
    <xf numFmtId="3" fontId="4" fillId="8" borderId="19" xfId="8" applyNumberFormat="1" applyFont="1" applyFill="1" applyBorder="1" applyAlignment="1">
      <alignment vertical="center"/>
    </xf>
    <xf numFmtId="3" fontId="4" fillId="8" borderId="21" xfId="8" applyNumberFormat="1" applyFont="1" applyFill="1" applyBorder="1" applyAlignment="1">
      <alignment vertical="center"/>
    </xf>
    <xf numFmtId="165" fontId="4" fillId="7" borderId="22" xfId="9" applyFont="1" applyFill="1" applyBorder="1" applyAlignment="1"/>
    <xf numFmtId="165" fontId="16" fillId="7" borderId="0" xfId="9" applyFont="1" applyFill="1" applyBorder="1" applyAlignment="1"/>
    <xf numFmtId="165" fontId="4" fillId="9" borderId="0" xfId="9" applyFont="1" applyFill="1" applyBorder="1" applyAlignment="1"/>
    <xf numFmtId="0" fontId="15" fillId="11" borderId="18" xfId="0" applyFont="1" applyFill="1" applyBorder="1" applyAlignment="1">
      <alignment vertical="center" wrapText="1"/>
    </xf>
    <xf numFmtId="49" fontId="5" fillId="0" borderId="18" xfId="1" applyNumberFormat="1" applyFont="1" applyFill="1" applyBorder="1" applyAlignment="1">
      <alignment horizontal="center" vertical="top"/>
    </xf>
    <xf numFmtId="166" fontId="5" fillId="0" borderId="18" xfId="1" applyFont="1" applyBorder="1" applyAlignment="1">
      <alignment vertical="top"/>
    </xf>
    <xf numFmtId="0" fontId="38" fillId="3" borderId="28" xfId="0" applyFont="1" applyFill="1" applyBorder="1" applyAlignment="1">
      <alignment vertical="top"/>
    </xf>
    <xf numFmtId="166" fontId="38" fillId="3" borderId="28" xfId="1" applyFont="1" applyFill="1" applyBorder="1" applyAlignment="1">
      <alignment horizontal="right" vertical="top"/>
    </xf>
    <xf numFmtId="166" fontId="38" fillId="3" borderId="28" xfId="1" applyFont="1" applyFill="1" applyBorder="1" applyAlignment="1">
      <alignment horizontal="left" vertical="top"/>
    </xf>
    <xf numFmtId="166" fontId="38" fillId="3" borderId="28" xfId="0" applyNumberFormat="1" applyFont="1" applyFill="1" applyBorder="1" applyAlignment="1">
      <alignment vertical="top"/>
    </xf>
    <xf numFmtId="0" fontId="5" fillId="0" borderId="40" xfId="0" applyFont="1" applyBorder="1" applyAlignment="1">
      <alignment horizontal="center" vertical="top"/>
    </xf>
    <xf numFmtId="166" fontId="5" fillId="0" borderId="40" xfId="1" applyFont="1" applyFill="1" applyBorder="1" applyAlignment="1">
      <alignment horizontal="right" vertical="top"/>
    </xf>
    <xf numFmtId="49" fontId="5" fillId="0" borderId="40" xfId="1" applyNumberFormat="1" applyFont="1" applyFill="1" applyBorder="1" applyAlignment="1">
      <alignment vertical="top"/>
    </xf>
    <xf numFmtId="166" fontId="5" fillId="0" borderId="40" xfId="1" applyFont="1" applyBorder="1" applyAlignment="1">
      <alignment vertical="top"/>
    </xf>
    <xf numFmtId="166" fontId="5" fillId="0" borderId="40" xfId="0" applyNumberFormat="1" applyFont="1" applyBorder="1" applyAlignment="1">
      <alignment vertical="top"/>
    </xf>
    <xf numFmtId="0" fontId="4" fillId="0" borderId="34" xfId="0" applyFont="1" applyFill="1" applyBorder="1" applyAlignment="1">
      <alignment horizontal="left" vertical="top" wrapText="1"/>
    </xf>
    <xf numFmtId="0" fontId="4" fillId="0" borderId="36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166" fontId="40" fillId="0" borderId="0" xfId="1" applyFont="1" applyFill="1" applyBorder="1" applyAlignment="1">
      <alignment horizontal="right" vertical="top"/>
    </xf>
    <xf numFmtId="166" fontId="40" fillId="0" borderId="0" xfId="1" applyFont="1" applyFill="1" applyBorder="1" applyAlignment="1">
      <alignment vertical="top"/>
    </xf>
    <xf numFmtId="168" fontId="25" fillId="0" borderId="0" xfId="1" applyNumberFormat="1" applyFont="1" applyFill="1" applyBorder="1"/>
    <xf numFmtId="166" fontId="25" fillId="0" borderId="0" xfId="0" applyNumberFormat="1" applyFont="1" applyFill="1" applyBorder="1"/>
    <xf numFmtId="166" fontId="26" fillId="0" borderId="0" xfId="0" applyNumberFormat="1" applyFont="1" applyFill="1" applyBorder="1"/>
    <xf numFmtId="166" fontId="8" fillId="0" borderId="8" xfId="1" quotePrefix="1" applyFont="1" applyFill="1" applyBorder="1" applyAlignment="1">
      <alignment horizontal="center" vertical="top"/>
    </xf>
    <xf numFmtId="166" fontId="8" fillId="3" borderId="8" xfId="0" applyNumberFormat="1" applyFont="1" applyFill="1" applyBorder="1" applyAlignment="1">
      <alignment vertical="top"/>
    </xf>
    <xf numFmtId="166" fontId="8" fillId="0" borderId="8" xfId="0" applyNumberFormat="1" applyFont="1" applyFill="1" applyBorder="1" applyAlignment="1">
      <alignment vertical="top"/>
    </xf>
    <xf numFmtId="166" fontId="6" fillId="0" borderId="8" xfId="0" applyNumberFormat="1" applyFont="1" applyBorder="1" applyAlignment="1">
      <alignment vertical="top"/>
    </xf>
    <xf numFmtId="166" fontId="34" fillId="0" borderId="8" xfId="0" applyNumberFormat="1" applyFont="1" applyBorder="1" applyAlignment="1">
      <alignment vertical="top"/>
    </xf>
    <xf numFmtId="166" fontId="9" fillId="3" borderId="8" xfId="0" applyNumberFormat="1" applyFont="1" applyFill="1" applyBorder="1" applyAlignment="1">
      <alignment vertical="top"/>
    </xf>
    <xf numFmtId="166" fontId="9" fillId="0" borderId="8" xfId="0" applyNumberFormat="1" applyFont="1" applyFill="1" applyBorder="1" applyAlignment="1">
      <alignment vertical="top"/>
    </xf>
    <xf numFmtId="166" fontId="8" fillId="0" borderId="8" xfId="0" applyNumberFormat="1" applyFont="1" applyBorder="1" applyAlignment="1">
      <alignment vertical="top"/>
    </xf>
    <xf numFmtId="0" fontId="25" fillId="0" borderId="0" xfId="0" applyFont="1" applyFill="1" applyBorder="1" applyAlignment="1">
      <alignment horizontal="right"/>
    </xf>
    <xf numFmtId="0" fontId="25" fillId="0" borderId="0" xfId="0" applyFont="1" applyFill="1" applyBorder="1"/>
    <xf numFmtId="0" fontId="2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top" wrapText="1"/>
    </xf>
    <xf numFmtId="166" fontId="25" fillId="0" borderId="0" xfId="1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166" fontId="25" fillId="0" borderId="0" xfId="1" applyFont="1" applyFill="1" applyBorder="1"/>
    <xf numFmtId="49" fontId="5" fillId="0" borderId="0" xfId="1" applyNumberFormat="1" applyFont="1" applyFill="1" applyBorder="1" applyAlignment="1">
      <alignment horizontal="left" vertical="top" wrapText="1"/>
    </xf>
    <xf numFmtId="168" fontId="25" fillId="0" borderId="0" xfId="0" applyNumberFormat="1" applyFont="1" applyFill="1" applyBorder="1"/>
    <xf numFmtId="0" fontId="25" fillId="0" borderId="0" xfId="0" applyFont="1" applyFill="1" applyBorder="1" applyAlignment="1">
      <alignment vertical="top"/>
    </xf>
    <xf numFmtId="166" fontId="25" fillId="0" borderId="0" xfId="0" applyNumberFormat="1" applyFont="1" applyFill="1" applyBorder="1" applyAlignment="1">
      <alignment vertical="top"/>
    </xf>
    <xf numFmtId="0" fontId="26" fillId="0" borderId="0" xfId="0" applyFont="1" applyFill="1" applyBorder="1"/>
    <xf numFmtId="0" fontId="29" fillId="0" borderId="0" xfId="0" applyFont="1" applyFill="1" applyBorder="1"/>
    <xf numFmtId="0" fontId="41" fillId="0" borderId="0" xfId="0" applyFont="1" applyFill="1" applyBorder="1"/>
    <xf numFmtId="166" fontId="8" fillId="0" borderId="1" xfId="0" applyNumberFormat="1" applyFont="1" applyFill="1" applyBorder="1" applyAlignment="1">
      <alignment vertical="top"/>
    </xf>
    <xf numFmtId="166" fontId="8" fillId="0" borderId="0" xfId="0" applyNumberFormat="1" applyFont="1" applyFill="1" applyAlignment="1">
      <alignment vertical="top"/>
    </xf>
    <xf numFmtId="168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0" fontId="7" fillId="0" borderId="1" xfId="0" applyFont="1" applyBorder="1" applyAlignment="1">
      <alignment horizontal="center" vertical="top"/>
    </xf>
    <xf numFmtId="0" fontId="30" fillId="0" borderId="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left" vertical="top" wrapText="1"/>
    </xf>
    <xf numFmtId="0" fontId="4" fillId="0" borderId="34" xfId="0" applyFont="1" applyFill="1" applyBorder="1" applyAlignment="1">
      <alignment horizontal="left" vertical="top" wrapText="1"/>
    </xf>
    <xf numFmtId="0" fontId="4" fillId="0" borderId="31" xfId="0" applyFont="1" applyFill="1" applyBorder="1" applyAlignment="1">
      <alignment horizontal="left" vertical="top" wrapText="1" indent="1"/>
    </xf>
    <xf numFmtId="0" fontId="4" fillId="0" borderId="34" xfId="0" applyFont="1" applyFill="1" applyBorder="1" applyAlignment="1">
      <alignment horizontal="left" vertical="top" wrapText="1" indent="1"/>
    </xf>
    <xf numFmtId="0" fontId="4" fillId="0" borderId="32" xfId="0" applyFont="1" applyFill="1" applyBorder="1" applyAlignment="1">
      <alignment horizontal="center" vertical="top" wrapText="1"/>
    </xf>
    <xf numFmtId="0" fontId="4" fillId="0" borderId="33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6" fillId="0" borderId="1" xfId="1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top"/>
    </xf>
    <xf numFmtId="0" fontId="10" fillId="0" borderId="2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49" fontId="4" fillId="10" borderId="24" xfId="8" applyNumberFormat="1" applyFont="1" applyFill="1" applyBorder="1" applyAlignment="1">
      <alignment horizontal="center" vertical="center"/>
    </xf>
    <xf numFmtId="173" fontId="4" fillId="10" borderId="24" xfId="8" applyNumberFormat="1" applyFont="1" applyFill="1" applyBorder="1" applyAlignment="1">
      <alignment horizontal="center" vertical="center"/>
    </xf>
    <xf numFmtId="165" fontId="4" fillId="0" borderId="24" xfId="9" applyFont="1" applyBorder="1" applyAlignment="1">
      <alignment horizontal="left"/>
    </xf>
    <xf numFmtId="165" fontId="4" fillId="0" borderId="1" xfId="9" applyFont="1" applyBorder="1" applyAlignment="1">
      <alignment horizontal="center"/>
    </xf>
    <xf numFmtId="165" fontId="4" fillId="0" borderId="0" xfId="9" applyFont="1" applyFill="1" applyBorder="1" applyAlignment="1">
      <alignment horizontal="center"/>
    </xf>
    <xf numFmtId="49" fontId="12" fillId="0" borderId="0" xfId="8" applyNumberFormat="1" applyFont="1" applyAlignment="1">
      <alignment horizontal="center" vertical="center"/>
    </xf>
    <xf numFmtId="0" fontId="4" fillId="0" borderId="23" xfId="8" applyFont="1" applyBorder="1" applyAlignment="1">
      <alignment horizontal="center" vertical="center"/>
    </xf>
    <xf numFmtId="165" fontId="4" fillId="9" borderId="0" xfId="9" applyFont="1" applyFill="1" applyBorder="1" applyAlignment="1">
      <alignment horizontal="center"/>
    </xf>
    <xf numFmtId="49" fontId="4" fillId="0" borderId="23" xfId="8" applyNumberFormat="1" applyFont="1" applyBorder="1" applyAlignment="1">
      <alignment horizontal="center" vertical="center"/>
    </xf>
    <xf numFmtId="171" fontId="4" fillId="0" borderId="23" xfId="9" applyNumberFormat="1" applyFont="1" applyBorder="1" applyAlignment="1">
      <alignment horizontal="center" vertical="center"/>
    </xf>
  </cellXfs>
  <cellStyles count="11">
    <cellStyle name="Comma [0]" xfId="1" builtinId="6"/>
    <cellStyle name="Comma [0] 2" xfId="5"/>
    <cellStyle name="Comma [0] 2 2" xfId="7"/>
    <cellStyle name="Currency [0] 2 2" xfId="4"/>
    <cellStyle name="Currency [0] 2 2 2" xfId="9"/>
    <cellStyle name="Currency [0] 2 2 2 2" xfId="10"/>
    <cellStyle name="Normal" xfId="0" builtinId="0"/>
    <cellStyle name="Normal 2" xfId="3"/>
    <cellStyle name="Normal 2 2 2" xfId="2"/>
    <cellStyle name="Normal 4 3" xfId="8"/>
    <cellStyle name="Percent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488722</xdr:colOff>
      <xdr:row>98</xdr:row>
      <xdr:rowOff>102433</xdr:rowOff>
    </xdr:from>
    <xdr:to>
      <xdr:col>14</xdr:col>
      <xdr:colOff>559479</xdr:colOff>
      <xdr:row>108</xdr:row>
      <xdr:rowOff>76314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10870972" y="21288754"/>
          <a:ext cx="2628900" cy="15795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Sekretaris Dinas Pemberdayaan Masyarakat, Desa, Kependudukan dan Pencatatan Sipil Provinsi Bali</a:t>
          </a:r>
          <a:r>
            <a:rPr lang="en-US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</a:t>
          </a:r>
          <a:br>
            <a:rPr lang="en-US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n-US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/>
          </a:r>
          <a:br>
            <a:rPr lang="en-US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n-US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/>
          </a:r>
          <a:br>
            <a:rPr lang="en-US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endParaRPr lang="en-ID" sz="12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ID" sz="1200" b="1" u="sng">
              <a:latin typeface="Arial" panose="020B0604020202020204" pitchFamily="34" charset="0"/>
              <a:cs typeface="Arial" panose="020B0604020202020204" pitchFamily="34" charset="0"/>
            </a:rPr>
            <a:t>Nyoman Suyastini, SH.,MH</a:t>
          </a:r>
        </a:p>
        <a:p>
          <a:r>
            <a:rPr lang="id-ID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Pembina Tk.I</a:t>
          </a:r>
          <a:endParaRPr lang="en-ID" sz="12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ID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NIP. </a:t>
          </a:r>
          <a:r>
            <a:rPr lang="id-ID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19660724 199603 2 006</a:t>
          </a:r>
          <a:endParaRPr lang="en-ID" sz="12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en-ID" sz="1100"/>
        </a:p>
      </xdr:txBody>
    </xdr:sp>
    <xdr:clientData/>
  </xdr:twoCellAnchor>
  <xdr:twoCellAnchor>
    <xdr:from>
      <xdr:col>5</xdr:col>
      <xdr:colOff>421482</xdr:colOff>
      <xdr:row>99</xdr:row>
      <xdr:rowOff>90487</xdr:rowOff>
    </xdr:from>
    <xdr:to>
      <xdr:col>8</xdr:col>
      <xdr:colOff>1174750</xdr:colOff>
      <xdr:row>111</xdr:row>
      <xdr:rowOff>119062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6406357" y="22807612"/>
          <a:ext cx="3031331" cy="17986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PPTK Perencanaan, Penganggaran, dan Evaluasi Kinerja Perangkat Daerah</a:t>
          </a:r>
          <a:endParaRPr lang="en-US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id-ID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</a:t>
          </a:r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endParaRPr lang="en-US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id-ID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en-US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2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Drs. Si Ngurah Made Arya Astawa, M.Si</a:t>
          </a:r>
          <a:endParaRPr lang="en-US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Pembina Tk.I</a:t>
          </a:r>
        </a:p>
        <a:p>
          <a:r>
            <a:rPr lang="en-US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NIP 19710601 199301 1 003</a:t>
          </a:r>
        </a:p>
        <a:p>
          <a:endParaRPr lang="id-ID" sz="1100">
            <a:ln>
              <a:noFill/>
            </a:ln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NPROG%202022\RKA%202022\RKA%20Rasionalisasi%202022%20Evaluasi%20Kinerja%20Perangkat%20Daerah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PA"/>
      <sheetName val="Aliran KAs"/>
      <sheetName val="ASB 4"/>
      <sheetName val="ASB 5"/>
      <sheetName val="ASB 6"/>
      <sheetName val="ASB 16"/>
    </sheetNames>
    <sheetDataSet>
      <sheetData sheetId="0" refreshError="1">
        <row r="79">
          <cell r="U7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1"/>
  <sheetViews>
    <sheetView topLeftCell="E1" zoomScale="70" zoomScaleNormal="70" zoomScaleSheetLayoutView="70" workbookViewId="0">
      <pane ySplit="7" topLeftCell="A8" activePane="bottomLeft" state="frozen"/>
      <selection pane="bottomLeft" activeCell="E9" sqref="E9:P10"/>
    </sheetView>
  </sheetViews>
  <sheetFormatPr defaultRowHeight="12.5"/>
  <cols>
    <col min="1" max="1" width="7.26953125" style="189" customWidth="1"/>
    <col min="2" max="2" width="24.81640625" style="189" customWidth="1"/>
    <col min="3" max="4" width="19.54296875" style="189" customWidth="1"/>
    <col min="5" max="5" width="12.453125" style="189" customWidth="1"/>
    <col min="6" max="6" width="20.7265625" style="189" customWidth="1"/>
    <col min="7" max="7" width="17.7265625" style="189" customWidth="1"/>
    <col min="8" max="8" width="17.54296875" style="189" customWidth="1"/>
    <col min="9" max="9" width="17.7265625" style="189" customWidth="1"/>
    <col min="10" max="10" width="16.81640625" style="189" customWidth="1"/>
    <col min="11" max="12" width="20.453125" style="189" customWidth="1"/>
    <col min="13" max="13" width="19.7265625" customWidth="1"/>
    <col min="14" max="14" width="17" customWidth="1"/>
    <col min="15" max="15" width="18.54296875" customWidth="1"/>
    <col min="16" max="16" width="18.7265625" customWidth="1"/>
    <col min="17" max="17" width="15.54296875" customWidth="1"/>
    <col min="20" max="20" width="12" bestFit="1" customWidth="1"/>
  </cols>
  <sheetData>
    <row r="1" spans="1:20">
      <c r="A1" s="404" t="s">
        <v>125</v>
      </c>
      <c r="B1" s="404"/>
      <c r="C1" s="404"/>
      <c r="D1" s="404"/>
      <c r="E1" s="404"/>
      <c r="F1" s="404"/>
      <c r="G1" s="404"/>
      <c r="H1" s="404"/>
      <c r="I1" s="404"/>
      <c r="J1" s="404"/>
      <c r="K1" s="404"/>
      <c r="L1" s="404"/>
      <c r="M1" s="404"/>
      <c r="N1" s="404"/>
      <c r="O1" s="404"/>
      <c r="P1" s="404"/>
    </row>
    <row r="2" spans="1:20">
      <c r="A2" s="404"/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</row>
    <row r="3" spans="1:20">
      <c r="A3" s="189" t="s">
        <v>152</v>
      </c>
      <c r="C3" s="190" t="s">
        <v>151</v>
      </c>
      <c r="D3" s="190"/>
    </row>
    <row r="6" spans="1:20" ht="15.5">
      <c r="A6" s="405" t="s">
        <v>126</v>
      </c>
      <c r="B6" s="407" t="s">
        <v>127</v>
      </c>
      <c r="C6" s="405" t="s">
        <v>128</v>
      </c>
      <c r="D6" s="369"/>
      <c r="E6" s="409" t="s">
        <v>129</v>
      </c>
      <c r="F6" s="410"/>
      <c r="G6" s="410"/>
      <c r="H6" s="410"/>
      <c r="I6" s="410"/>
      <c r="J6" s="410"/>
      <c r="K6" s="410"/>
      <c r="L6" s="410"/>
      <c r="M6" s="410"/>
      <c r="N6" s="410"/>
      <c r="O6" s="410"/>
      <c r="P6" s="410"/>
      <c r="Q6" s="403" t="s">
        <v>130</v>
      </c>
    </row>
    <row r="7" spans="1:20" ht="15.5">
      <c r="A7" s="406"/>
      <c r="B7" s="408"/>
      <c r="C7" s="406"/>
      <c r="D7" s="368"/>
      <c r="E7" s="191" t="s">
        <v>131</v>
      </c>
      <c r="F7" s="191" t="s">
        <v>132</v>
      </c>
      <c r="G7" s="191" t="s">
        <v>133</v>
      </c>
      <c r="H7" s="191" t="s">
        <v>134</v>
      </c>
      <c r="I7" s="191" t="s">
        <v>135</v>
      </c>
      <c r="J7" s="191" t="s">
        <v>136</v>
      </c>
      <c r="K7" s="191" t="s">
        <v>137</v>
      </c>
      <c r="L7" s="191" t="s">
        <v>138</v>
      </c>
      <c r="M7" s="191" t="s">
        <v>139</v>
      </c>
      <c r="N7" s="191" t="s">
        <v>140</v>
      </c>
      <c r="O7" s="191" t="s">
        <v>141</v>
      </c>
      <c r="P7" s="191" t="s">
        <v>142</v>
      </c>
      <c r="Q7" s="403"/>
    </row>
    <row r="8" spans="1:20" ht="15.5">
      <c r="A8" s="192"/>
      <c r="B8" s="192" t="s">
        <v>27</v>
      </c>
      <c r="C8" s="193"/>
      <c r="D8" s="193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5"/>
    </row>
    <row r="9" spans="1:20" ht="84" customHeight="1">
      <c r="A9" s="196">
        <v>1</v>
      </c>
      <c r="B9" s="197" t="s">
        <v>143</v>
      </c>
      <c r="C9" s="198">
        <f>DPA!I40</f>
        <v>5108700</v>
      </c>
      <c r="D9" s="198"/>
      <c r="E9" s="198"/>
      <c r="F9" s="198"/>
      <c r="G9" s="198">
        <v>5108700</v>
      </c>
      <c r="H9" s="198"/>
      <c r="I9" s="198"/>
      <c r="J9" s="198"/>
      <c r="K9" s="198"/>
      <c r="L9" s="198"/>
      <c r="M9" s="198"/>
      <c r="N9" s="198"/>
      <c r="O9" s="198"/>
      <c r="P9" s="198"/>
      <c r="Q9" s="199">
        <f>SUM(E9:P9)</f>
        <v>5108700</v>
      </c>
      <c r="R9" s="231" t="b">
        <f t="shared" ref="R9:R18" si="0">Q9=C9</f>
        <v>1</v>
      </c>
    </row>
    <row r="10" spans="1:20" ht="80.25" customHeight="1">
      <c r="A10" s="233">
        <v>2</v>
      </c>
      <c r="B10" s="234" t="s">
        <v>144</v>
      </c>
      <c r="C10" s="232">
        <f>DPA!I50</f>
        <v>2068800</v>
      </c>
      <c r="D10" s="232"/>
      <c r="E10" s="232">
        <v>0</v>
      </c>
      <c r="F10" s="232"/>
      <c r="G10" s="232">
        <v>2068800</v>
      </c>
      <c r="H10" s="232"/>
      <c r="I10" s="232"/>
      <c r="J10" s="232"/>
      <c r="K10" s="232"/>
      <c r="L10" s="232"/>
      <c r="M10" s="232"/>
      <c r="N10" s="232"/>
      <c r="O10" s="232"/>
      <c r="P10" s="232"/>
      <c r="Q10" s="199">
        <f t="shared" ref="Q10:Q16" si="1">SUM(E10:P10)</f>
        <v>2068800</v>
      </c>
      <c r="R10" s="231" t="b">
        <f t="shared" si="0"/>
        <v>1</v>
      </c>
      <c r="T10" s="200"/>
    </row>
    <row r="11" spans="1:20" ht="64.5" customHeight="1">
      <c r="A11" s="201">
        <v>3</v>
      </c>
      <c r="B11" s="202" t="s">
        <v>145</v>
      </c>
      <c r="C11" s="203">
        <f>DPA!I60</f>
        <v>329700</v>
      </c>
      <c r="D11" s="203"/>
      <c r="E11" s="203">
        <v>0</v>
      </c>
      <c r="F11" s="203">
        <v>329700</v>
      </c>
      <c r="G11" s="203"/>
      <c r="H11" s="203"/>
      <c r="I11" s="235"/>
      <c r="J11" s="203"/>
      <c r="K11" s="203"/>
      <c r="L11" s="203"/>
      <c r="M11" s="203"/>
      <c r="N11" s="203"/>
      <c r="O11" s="203"/>
      <c r="P11" s="203"/>
      <c r="Q11" s="199">
        <f t="shared" si="1"/>
        <v>329700</v>
      </c>
      <c r="R11" s="231" t="b">
        <f t="shared" si="0"/>
        <v>1</v>
      </c>
    </row>
    <row r="12" spans="1:20" ht="46.5">
      <c r="A12" s="201">
        <v>5</v>
      </c>
      <c r="B12" s="202" t="s">
        <v>146</v>
      </c>
      <c r="C12" s="203">
        <f>DPA!I67</f>
        <v>98889952</v>
      </c>
      <c r="D12" s="203"/>
      <c r="E12" s="203">
        <v>0</v>
      </c>
      <c r="F12" s="203">
        <f>2996561*3</f>
        <v>8989683</v>
      </c>
      <c r="G12" s="203">
        <f>(2996561*3)+3000000</f>
        <v>11989683</v>
      </c>
      <c r="H12" s="203">
        <f t="shared" ref="H12:O12" si="2">2996561*3</f>
        <v>8989683</v>
      </c>
      <c r="I12" s="203">
        <f t="shared" si="2"/>
        <v>8989683</v>
      </c>
      <c r="J12" s="203">
        <f t="shared" si="2"/>
        <v>8989683</v>
      </c>
      <c r="K12" s="203">
        <f t="shared" si="2"/>
        <v>8989683</v>
      </c>
      <c r="L12" s="203">
        <f t="shared" si="2"/>
        <v>8989683</v>
      </c>
      <c r="M12" s="203">
        <f t="shared" si="2"/>
        <v>8989683</v>
      </c>
      <c r="N12" s="203">
        <f t="shared" si="2"/>
        <v>8989683</v>
      </c>
      <c r="O12" s="203">
        <f t="shared" si="2"/>
        <v>8989683</v>
      </c>
      <c r="P12" s="203">
        <f>2996561*2</f>
        <v>5993122</v>
      </c>
      <c r="Q12" s="199">
        <f t="shared" si="1"/>
        <v>98889952</v>
      </c>
      <c r="R12" s="231" t="b">
        <f t="shared" si="0"/>
        <v>1</v>
      </c>
    </row>
    <row r="13" spans="1:20" ht="62">
      <c r="A13" s="201">
        <v>6</v>
      </c>
      <c r="B13" s="202" t="s">
        <v>147</v>
      </c>
      <c r="C13" s="203">
        <f>DPA!I73</f>
        <v>4221600</v>
      </c>
      <c r="D13" s="203"/>
      <c r="E13" s="203">
        <v>0</v>
      </c>
      <c r="F13" s="203">
        <f>131925*3</f>
        <v>395775</v>
      </c>
      <c r="G13" s="203">
        <f t="shared" ref="G13:P13" si="3">131925*3</f>
        <v>395775</v>
      </c>
      <c r="H13" s="203">
        <f t="shared" si="3"/>
        <v>395775</v>
      </c>
      <c r="I13" s="203">
        <f t="shared" si="3"/>
        <v>395775</v>
      </c>
      <c r="J13" s="203">
        <f t="shared" si="3"/>
        <v>395775</v>
      </c>
      <c r="K13" s="203">
        <f t="shared" si="3"/>
        <v>395775</v>
      </c>
      <c r="L13" s="203">
        <f t="shared" si="3"/>
        <v>395775</v>
      </c>
      <c r="M13" s="203">
        <f t="shared" si="3"/>
        <v>395775</v>
      </c>
      <c r="N13" s="203">
        <f t="shared" si="3"/>
        <v>395775</v>
      </c>
      <c r="O13" s="203">
        <f>131925*2</f>
        <v>263850</v>
      </c>
      <c r="P13" s="203">
        <f t="shared" si="3"/>
        <v>395775</v>
      </c>
      <c r="Q13" s="199">
        <f t="shared" si="1"/>
        <v>4221600</v>
      </c>
      <c r="R13" s="231" t="b">
        <f t="shared" si="0"/>
        <v>1</v>
      </c>
    </row>
    <row r="14" spans="1:20" ht="62">
      <c r="A14" s="201">
        <v>7</v>
      </c>
      <c r="B14" s="202" t="s">
        <v>148</v>
      </c>
      <c r="C14" s="203">
        <f>DPA!I77</f>
        <v>230144</v>
      </c>
      <c r="D14" s="203"/>
      <c r="E14" s="203">
        <v>0</v>
      </c>
      <c r="F14" s="203">
        <f>7192*3</f>
        <v>21576</v>
      </c>
      <c r="G14" s="203">
        <f t="shared" ref="G14:P14" si="4">7192*3</f>
        <v>21576</v>
      </c>
      <c r="H14" s="203">
        <f t="shared" si="4"/>
        <v>21576</v>
      </c>
      <c r="I14" s="203">
        <f t="shared" si="4"/>
        <v>21576</v>
      </c>
      <c r="J14" s="203">
        <f t="shared" si="4"/>
        <v>21576</v>
      </c>
      <c r="K14" s="203">
        <f t="shared" si="4"/>
        <v>21576</v>
      </c>
      <c r="L14" s="203">
        <f t="shared" si="4"/>
        <v>21576</v>
      </c>
      <c r="M14" s="203">
        <f t="shared" si="4"/>
        <v>21576</v>
      </c>
      <c r="N14" s="203">
        <f t="shared" si="4"/>
        <v>21576</v>
      </c>
      <c r="O14" s="203">
        <f>7192*2</f>
        <v>14384</v>
      </c>
      <c r="P14" s="203">
        <f t="shared" si="4"/>
        <v>21576</v>
      </c>
      <c r="Q14" s="199">
        <f>SUM(E14:P14)</f>
        <v>230144</v>
      </c>
      <c r="R14" s="231" t="b">
        <f t="shared" si="0"/>
        <v>1</v>
      </c>
    </row>
    <row r="15" spans="1:20" ht="46.5">
      <c r="A15" s="201">
        <v>8</v>
      </c>
      <c r="B15" s="202" t="s">
        <v>149</v>
      </c>
      <c r="C15" s="198">
        <f>DPA!I81</f>
        <v>287680</v>
      </c>
      <c r="D15" s="198"/>
      <c r="E15" s="198">
        <v>0</v>
      </c>
      <c r="F15" s="198">
        <f>8990*3</f>
        <v>26970</v>
      </c>
      <c r="G15" s="198">
        <f t="shared" ref="G15:O15" si="5">8990*3</f>
        <v>26970</v>
      </c>
      <c r="H15" s="198">
        <f t="shared" si="5"/>
        <v>26970</v>
      </c>
      <c r="I15" s="198">
        <f t="shared" si="5"/>
        <v>26970</v>
      </c>
      <c r="J15" s="198">
        <f t="shared" si="5"/>
        <v>26970</v>
      </c>
      <c r="K15" s="198">
        <f t="shared" si="5"/>
        <v>26970</v>
      </c>
      <c r="L15" s="198">
        <f t="shared" si="5"/>
        <v>26970</v>
      </c>
      <c r="M15" s="198">
        <f t="shared" si="5"/>
        <v>26970</v>
      </c>
      <c r="N15" s="198">
        <f t="shared" si="5"/>
        <v>26970</v>
      </c>
      <c r="O15" s="198">
        <f t="shared" si="5"/>
        <v>26970</v>
      </c>
      <c r="P15" s="198">
        <f>8990*2</f>
        <v>17980</v>
      </c>
      <c r="Q15" s="199">
        <f t="shared" si="1"/>
        <v>287680</v>
      </c>
      <c r="R15" s="231" t="b">
        <f t="shared" si="0"/>
        <v>1</v>
      </c>
    </row>
    <row r="16" spans="1:20" ht="46.5">
      <c r="A16" s="201">
        <v>9</v>
      </c>
      <c r="B16" s="202" t="s">
        <v>194</v>
      </c>
      <c r="C16" s="203">
        <f>DPA!I85</f>
        <v>3547936</v>
      </c>
      <c r="D16" s="203"/>
      <c r="E16" s="203"/>
      <c r="F16" s="203">
        <f>3*110873</f>
        <v>332619</v>
      </c>
      <c r="G16" s="203">
        <f t="shared" ref="G16:O16" si="6">3*110873</f>
        <v>332619</v>
      </c>
      <c r="H16" s="203">
        <f t="shared" si="6"/>
        <v>332619</v>
      </c>
      <c r="I16" s="203">
        <f t="shared" si="6"/>
        <v>332619</v>
      </c>
      <c r="J16" s="203">
        <f t="shared" si="6"/>
        <v>332619</v>
      </c>
      <c r="K16" s="203">
        <f t="shared" si="6"/>
        <v>332619</v>
      </c>
      <c r="L16" s="203">
        <f t="shared" si="6"/>
        <v>332619</v>
      </c>
      <c r="M16" s="203">
        <f t="shared" si="6"/>
        <v>332619</v>
      </c>
      <c r="N16" s="203">
        <f t="shared" si="6"/>
        <v>332619</v>
      </c>
      <c r="O16" s="203">
        <f t="shared" si="6"/>
        <v>332619</v>
      </c>
      <c r="P16" s="203">
        <f>2*110873</f>
        <v>221746</v>
      </c>
      <c r="Q16" s="199">
        <f t="shared" si="1"/>
        <v>3547936</v>
      </c>
      <c r="R16" s="231" t="b">
        <f t="shared" si="0"/>
        <v>1</v>
      </c>
    </row>
    <row r="17" spans="1:18" ht="46.5">
      <c r="A17" s="201">
        <v>10</v>
      </c>
      <c r="B17" s="202" t="s">
        <v>169</v>
      </c>
      <c r="C17" s="295">
        <f>DPA!I91</f>
        <v>146880000</v>
      </c>
      <c r="D17" s="295"/>
      <c r="E17" s="295">
        <f>[1]DPA!U79</f>
        <v>0</v>
      </c>
      <c r="F17" s="295">
        <v>14400000</v>
      </c>
      <c r="G17" s="295">
        <v>14400000</v>
      </c>
      <c r="H17" s="296">
        <v>14400000</v>
      </c>
      <c r="I17" s="296">
        <v>17280000</v>
      </c>
      <c r="J17" s="296">
        <v>17280000</v>
      </c>
      <c r="K17" s="296">
        <v>17280000</v>
      </c>
      <c r="L17" s="296">
        <v>17280000</v>
      </c>
      <c r="M17" s="296">
        <v>17280000</v>
      </c>
      <c r="N17" s="296">
        <v>17280000</v>
      </c>
      <c r="O17" s="296"/>
      <c r="P17" s="295"/>
      <c r="Q17" s="199">
        <f>SUM(E17:P17)</f>
        <v>146880000</v>
      </c>
      <c r="R17" s="231" t="b">
        <f t="shared" si="0"/>
        <v>1</v>
      </c>
    </row>
    <row r="18" spans="1:18" ht="15.5">
      <c r="A18" s="204"/>
      <c r="B18" s="205" t="s">
        <v>150</v>
      </c>
      <c r="C18" s="206">
        <f>C9+C10+C11+C12+C13+C14+C15+C17+C16</f>
        <v>261564512</v>
      </c>
      <c r="D18" s="206"/>
      <c r="E18" s="206">
        <f>E9+E10+E11+E12+E13+E14+E15+E17+E16</f>
        <v>0</v>
      </c>
      <c r="F18" s="206">
        <f t="shared" ref="F18:Q18" si="7">F9+F10+F11+F12+F13+F14+F15+F17+F16</f>
        <v>24496323</v>
      </c>
      <c r="G18" s="206">
        <f t="shared" si="7"/>
        <v>34344123</v>
      </c>
      <c r="H18" s="206">
        <f t="shared" si="7"/>
        <v>24166623</v>
      </c>
      <c r="I18" s="206">
        <f t="shared" si="7"/>
        <v>27046623</v>
      </c>
      <c r="J18" s="206">
        <f t="shared" si="7"/>
        <v>27046623</v>
      </c>
      <c r="K18" s="206">
        <f t="shared" si="7"/>
        <v>27046623</v>
      </c>
      <c r="L18" s="206">
        <f t="shared" si="7"/>
        <v>27046623</v>
      </c>
      <c r="M18" s="206">
        <f t="shared" si="7"/>
        <v>27046623</v>
      </c>
      <c r="N18" s="206">
        <f t="shared" si="7"/>
        <v>27046623</v>
      </c>
      <c r="O18" s="206">
        <f t="shared" si="7"/>
        <v>9627506</v>
      </c>
      <c r="P18" s="206">
        <f t="shared" si="7"/>
        <v>6650199</v>
      </c>
      <c r="Q18" s="206">
        <f t="shared" si="7"/>
        <v>261564512</v>
      </c>
      <c r="R18" s="231" t="b">
        <f t="shared" si="0"/>
        <v>1</v>
      </c>
    </row>
    <row r="21" spans="1:18" s="208" customFormat="1">
      <c r="A21" s="207"/>
      <c r="B21" s="207"/>
      <c r="C21" s="207"/>
      <c r="D21" s="207"/>
      <c r="E21" s="207"/>
      <c r="F21" s="207"/>
      <c r="G21" s="207"/>
      <c r="H21" s="207"/>
      <c r="I21" s="207"/>
      <c r="J21" s="207"/>
      <c r="K21" s="207"/>
      <c r="L21" s="207"/>
    </row>
  </sheetData>
  <mergeCells count="6">
    <mergeCell ref="Q6:Q7"/>
    <mergeCell ref="A1:P2"/>
    <mergeCell ref="A6:A7"/>
    <mergeCell ref="B6:B7"/>
    <mergeCell ref="C6:C7"/>
    <mergeCell ref="E6:P6"/>
  </mergeCells>
  <pageMargins left="0.7" right="0.7" top="0.75" bottom="0.75" header="0.3" footer="0.3"/>
  <pageSetup paperSize="10000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16"/>
  <sheetViews>
    <sheetView tabSelected="1" zoomScale="80" zoomScaleNormal="80" zoomScaleSheetLayoutView="100" workbookViewId="0">
      <selection activeCell="A2" sqref="A2:I98"/>
    </sheetView>
  </sheetViews>
  <sheetFormatPr defaultColWidth="9.1796875" defaultRowHeight="11.5"/>
  <cols>
    <col min="1" max="1" width="2.26953125" style="78" customWidth="1"/>
    <col min="2" max="2" width="25.81640625" style="94" customWidth="1"/>
    <col min="3" max="3" width="3" style="95" bestFit="1" customWidth="1"/>
    <col min="4" max="4" width="44.1796875" style="94" customWidth="1"/>
    <col min="5" max="5" width="10.453125" style="124" customWidth="1"/>
    <col min="6" max="6" width="13.1796875" style="124" customWidth="1"/>
    <col min="7" max="7" width="11.7265625" style="97" customWidth="1"/>
    <col min="8" max="8" width="7.7265625" style="97" customWidth="1"/>
    <col min="9" max="9" width="21.453125" style="124" customWidth="1"/>
    <col min="10" max="10" width="19.26953125" style="124" hidden="1" customWidth="1"/>
    <col min="11" max="11" width="10.1796875" style="124" hidden="1" customWidth="1"/>
    <col min="12" max="12" width="12.54296875" style="124" hidden="1" customWidth="1"/>
    <col min="13" max="13" width="11.1796875" style="124" hidden="1" customWidth="1"/>
    <col min="14" max="14" width="4.81640625" style="124" hidden="1" customWidth="1"/>
    <col min="15" max="15" width="19.26953125" style="124" hidden="1" customWidth="1"/>
    <col min="16" max="16" width="31.1796875" style="78" customWidth="1"/>
    <col min="17" max="17" width="17.26953125" style="78" customWidth="1"/>
    <col min="18" max="18" width="12" style="78" bestFit="1" customWidth="1"/>
    <col min="19" max="19" width="15.26953125" style="78" customWidth="1"/>
    <col min="20" max="20" width="12.26953125" style="78" bestFit="1" customWidth="1"/>
    <col min="21" max="21" width="16" style="78" customWidth="1"/>
    <col min="22" max="22" width="13.453125" style="78" customWidth="1"/>
    <col min="23" max="23" width="16.453125" style="78" customWidth="1"/>
    <col min="24" max="24" width="17.81640625" style="78" customWidth="1"/>
    <col min="25" max="25" width="12.26953125" style="78" bestFit="1" customWidth="1"/>
    <col min="26" max="26" width="12.1796875" style="78" bestFit="1" customWidth="1"/>
    <col min="27" max="27" width="16" style="78" customWidth="1"/>
    <col min="28" max="28" width="12" style="78" bestFit="1" customWidth="1"/>
    <col min="29" max="16384" width="9.1796875" style="78"/>
  </cols>
  <sheetData>
    <row r="1" spans="1:16" ht="27.75" customHeight="1">
      <c r="E1" s="96"/>
      <c r="F1" s="96"/>
      <c r="I1" s="97"/>
      <c r="J1" s="97"/>
      <c r="K1" s="97"/>
      <c r="L1" s="97"/>
      <c r="M1" s="97"/>
      <c r="N1" s="97"/>
      <c r="O1" s="97"/>
    </row>
    <row r="2" spans="1:16" ht="24" customHeight="1">
      <c r="A2" s="429" t="s">
        <v>31</v>
      </c>
      <c r="B2" s="430"/>
      <c r="C2" s="430"/>
      <c r="D2" s="430"/>
      <c r="E2" s="430"/>
      <c r="F2" s="430"/>
      <c r="G2" s="430"/>
      <c r="H2" s="430"/>
      <c r="I2" s="430"/>
      <c r="J2" s="213"/>
      <c r="K2" s="213"/>
      <c r="L2" s="213"/>
      <c r="M2" s="213"/>
      <c r="N2" s="213"/>
      <c r="O2" s="213"/>
    </row>
    <row r="3" spans="1:16" ht="24" customHeight="1">
      <c r="A3" s="430"/>
      <c r="B3" s="430"/>
      <c r="C3" s="430"/>
      <c r="D3" s="430"/>
      <c r="E3" s="430"/>
      <c r="F3" s="430"/>
      <c r="G3" s="430"/>
      <c r="H3" s="430"/>
      <c r="I3" s="430"/>
      <c r="J3" s="213"/>
      <c r="K3" s="213"/>
      <c r="L3" s="213"/>
      <c r="M3" s="213"/>
      <c r="N3" s="213"/>
      <c r="O3" s="213"/>
    </row>
    <row r="4" spans="1:16" ht="21.75" customHeight="1">
      <c r="A4" s="159"/>
      <c r="B4" s="160"/>
      <c r="C4" s="161"/>
      <c r="D4" s="160"/>
      <c r="E4" s="96"/>
      <c r="F4" s="96"/>
      <c r="G4" s="162"/>
      <c r="H4" s="162"/>
      <c r="I4" s="163"/>
      <c r="J4" s="162"/>
      <c r="K4" s="162"/>
      <c r="L4" s="162"/>
      <c r="M4" s="162"/>
      <c r="N4" s="162"/>
      <c r="O4" s="162"/>
    </row>
    <row r="5" spans="1:16" ht="15.5">
      <c r="A5" s="429" t="s">
        <v>187</v>
      </c>
      <c r="B5" s="430"/>
      <c r="C5" s="430"/>
      <c r="D5" s="430"/>
      <c r="E5" s="430"/>
      <c r="F5" s="430"/>
      <c r="G5" s="430"/>
      <c r="H5" s="430"/>
      <c r="I5" s="430"/>
      <c r="J5" s="213"/>
      <c r="K5" s="213"/>
      <c r="L5" s="213"/>
      <c r="M5" s="213"/>
      <c r="N5" s="213"/>
      <c r="O5" s="213"/>
    </row>
    <row r="6" spans="1:16" ht="15.75" customHeight="1">
      <c r="A6" s="430"/>
      <c r="B6" s="430"/>
      <c r="C6" s="430"/>
      <c r="D6" s="430"/>
      <c r="E6" s="430"/>
      <c r="F6" s="430"/>
      <c r="G6" s="430"/>
      <c r="H6" s="430"/>
      <c r="I6" s="430"/>
      <c r="J6" s="213"/>
      <c r="K6" s="213"/>
      <c r="L6" s="213"/>
      <c r="M6" s="213"/>
      <c r="N6" s="213"/>
      <c r="O6" s="213"/>
    </row>
    <row r="7" spans="1:16" ht="24" customHeight="1">
      <c r="A7" s="164" t="s">
        <v>32</v>
      </c>
      <c r="B7" s="165"/>
      <c r="C7" s="166" t="s">
        <v>0</v>
      </c>
      <c r="D7" s="165" t="s">
        <v>33</v>
      </c>
      <c r="E7" s="160"/>
      <c r="F7" s="96"/>
      <c r="G7" s="162"/>
      <c r="H7" s="162"/>
      <c r="I7" s="167"/>
      <c r="J7" s="96"/>
      <c r="K7" s="96"/>
      <c r="L7" s="96"/>
      <c r="M7" s="96"/>
      <c r="N7" s="96"/>
      <c r="O7" s="96"/>
    </row>
    <row r="8" spans="1:16" ht="24" customHeight="1">
      <c r="A8" s="168" t="s">
        <v>34</v>
      </c>
      <c r="B8" s="165"/>
      <c r="C8" s="166" t="s">
        <v>0</v>
      </c>
      <c r="D8" s="165" t="s">
        <v>35</v>
      </c>
      <c r="E8" s="160"/>
      <c r="F8" s="96"/>
      <c r="G8" s="162"/>
      <c r="H8" s="162"/>
      <c r="I8" s="117"/>
      <c r="J8" s="96"/>
      <c r="K8" s="96"/>
      <c r="L8" s="96"/>
      <c r="M8" s="96"/>
      <c r="N8" s="96"/>
      <c r="O8" s="96"/>
    </row>
    <row r="9" spans="1:16" ht="24" customHeight="1">
      <c r="A9" s="168" t="s">
        <v>36</v>
      </c>
      <c r="B9" s="165"/>
      <c r="C9" s="166" t="s">
        <v>0</v>
      </c>
      <c r="D9" s="165" t="s">
        <v>35</v>
      </c>
      <c r="E9" s="160"/>
      <c r="F9" s="96"/>
      <c r="G9" s="162"/>
      <c r="H9" s="162"/>
      <c r="I9" s="117"/>
      <c r="J9" s="96"/>
      <c r="K9" s="96"/>
      <c r="L9" s="96"/>
      <c r="M9" s="96"/>
      <c r="N9" s="96"/>
      <c r="O9" s="96"/>
    </row>
    <row r="10" spans="1:16" ht="24" customHeight="1">
      <c r="A10" s="168" t="s">
        <v>19</v>
      </c>
      <c r="B10" s="165"/>
      <c r="C10" s="166" t="s">
        <v>0</v>
      </c>
      <c r="D10" s="288" t="s">
        <v>166</v>
      </c>
      <c r="E10" s="165"/>
      <c r="F10" s="98"/>
      <c r="G10" s="162"/>
      <c r="H10" s="162"/>
      <c r="I10" s="117"/>
      <c r="J10" s="96"/>
      <c r="K10" s="96"/>
      <c r="L10" s="96"/>
      <c r="M10" s="96"/>
      <c r="N10" s="96"/>
      <c r="O10" s="96"/>
    </row>
    <row r="11" spans="1:16" ht="24" customHeight="1">
      <c r="A11" s="168" t="s">
        <v>20</v>
      </c>
      <c r="B11" s="165"/>
      <c r="C11" s="166" t="s">
        <v>0</v>
      </c>
      <c r="D11" s="99" t="s">
        <v>37</v>
      </c>
      <c r="E11" s="165"/>
      <c r="F11" s="98"/>
      <c r="G11" s="162"/>
      <c r="H11" s="162"/>
      <c r="I11" s="117"/>
      <c r="J11" s="96"/>
      <c r="K11" s="96"/>
      <c r="L11" s="96"/>
      <c r="M11" s="96"/>
      <c r="N11" s="96"/>
      <c r="O11" s="96"/>
    </row>
    <row r="12" spans="1:16" ht="24" customHeight="1">
      <c r="A12" s="168" t="s">
        <v>22</v>
      </c>
      <c r="B12" s="165"/>
      <c r="C12" s="166" t="s">
        <v>0</v>
      </c>
      <c r="D12" s="165" t="s">
        <v>27</v>
      </c>
      <c r="E12" s="165"/>
      <c r="F12" s="98"/>
      <c r="G12" s="162"/>
      <c r="H12" s="162"/>
      <c r="I12" s="117"/>
      <c r="J12" s="96"/>
      <c r="K12" s="96"/>
      <c r="L12" s="96"/>
      <c r="M12" s="96"/>
      <c r="N12" s="96"/>
      <c r="O12" s="96"/>
    </row>
    <row r="13" spans="1:16" ht="24" customHeight="1">
      <c r="A13" s="168" t="s">
        <v>23</v>
      </c>
      <c r="B13" s="165"/>
      <c r="C13" s="166" t="s">
        <v>0</v>
      </c>
      <c r="D13" s="165" t="s">
        <v>25</v>
      </c>
      <c r="E13" s="160"/>
      <c r="F13" s="96"/>
      <c r="G13" s="162"/>
      <c r="H13" s="162"/>
      <c r="I13" s="117"/>
      <c r="J13" s="96"/>
      <c r="K13" s="96"/>
      <c r="L13" s="96"/>
      <c r="M13" s="96"/>
      <c r="N13" s="96"/>
      <c r="O13" s="96"/>
    </row>
    <row r="14" spans="1:16" ht="24" customHeight="1">
      <c r="A14" s="168" t="s">
        <v>38</v>
      </c>
      <c r="B14" s="165"/>
      <c r="C14" s="166" t="s">
        <v>0</v>
      </c>
      <c r="D14" s="165" t="s">
        <v>39</v>
      </c>
      <c r="E14" s="160"/>
      <c r="F14" s="96"/>
      <c r="G14" s="162"/>
      <c r="H14" s="162"/>
      <c r="I14" s="117"/>
      <c r="J14" s="96"/>
      <c r="K14" s="96"/>
      <c r="L14" s="96"/>
      <c r="M14" s="96"/>
      <c r="N14" s="96"/>
      <c r="O14" s="96"/>
    </row>
    <row r="15" spans="1:16" ht="24" customHeight="1">
      <c r="A15" s="164" t="s">
        <v>24</v>
      </c>
      <c r="B15" s="165"/>
      <c r="C15" s="166" t="s">
        <v>0</v>
      </c>
      <c r="D15" s="165" t="s">
        <v>26</v>
      </c>
      <c r="E15" s="160"/>
      <c r="F15" s="96"/>
      <c r="G15" s="162"/>
      <c r="H15" s="162"/>
      <c r="I15" s="117"/>
      <c r="J15" s="96"/>
      <c r="K15" s="96"/>
      <c r="L15" s="96"/>
      <c r="M15" s="96"/>
      <c r="N15" s="96"/>
      <c r="O15" s="96"/>
      <c r="P15" s="78">
        <v>263205012</v>
      </c>
    </row>
    <row r="16" spans="1:16" ht="24" customHeight="1">
      <c r="A16" s="168" t="s">
        <v>40</v>
      </c>
      <c r="B16" s="165"/>
      <c r="C16" s="166" t="s">
        <v>0</v>
      </c>
      <c r="D16" s="165" t="s">
        <v>21</v>
      </c>
      <c r="E16" s="160"/>
      <c r="F16" s="96"/>
      <c r="G16" s="162"/>
      <c r="H16" s="162"/>
      <c r="I16" s="117"/>
      <c r="J16" s="96"/>
      <c r="K16" s="96"/>
      <c r="L16" s="96"/>
      <c r="M16" s="96"/>
      <c r="N16" s="96"/>
      <c r="O16" s="96"/>
    </row>
    <row r="17" spans="1:25" ht="24" customHeight="1">
      <c r="A17" s="168" t="s">
        <v>41</v>
      </c>
      <c r="B17" s="165"/>
      <c r="C17" s="166" t="s">
        <v>0</v>
      </c>
      <c r="D17" s="100">
        <v>292429020</v>
      </c>
      <c r="E17" s="101"/>
      <c r="F17" s="96"/>
      <c r="G17" s="162"/>
      <c r="H17" s="162"/>
      <c r="I17" s="117"/>
      <c r="J17" s="96"/>
      <c r="K17" s="96"/>
      <c r="L17" s="96"/>
      <c r="M17" s="96"/>
      <c r="N17" s="96"/>
      <c r="O17" s="96"/>
    </row>
    <row r="18" spans="1:25" ht="24" customHeight="1">
      <c r="A18" s="168" t="s">
        <v>165</v>
      </c>
      <c r="B18" s="165"/>
      <c r="C18" s="166" t="s">
        <v>0</v>
      </c>
      <c r="D18" s="169">
        <f>I26</f>
        <v>263205012</v>
      </c>
      <c r="E18" s="96"/>
      <c r="F18" s="96"/>
      <c r="G18" s="162"/>
      <c r="H18" s="162"/>
      <c r="I18" s="117"/>
      <c r="J18" s="96"/>
      <c r="K18" s="96"/>
      <c r="L18" s="96"/>
      <c r="M18" s="96"/>
      <c r="N18" s="96"/>
      <c r="O18" s="96"/>
    </row>
    <row r="19" spans="1:25" ht="24" customHeight="1">
      <c r="A19" s="168" t="s">
        <v>186</v>
      </c>
      <c r="B19" s="165"/>
      <c r="C19" s="166" t="s">
        <v>0</v>
      </c>
      <c r="D19" s="169">
        <v>415000000</v>
      </c>
      <c r="E19" s="96"/>
      <c r="F19" s="96"/>
      <c r="G19" s="162"/>
      <c r="H19" s="162"/>
      <c r="I19" s="117"/>
      <c r="J19" s="96"/>
      <c r="K19" s="96"/>
      <c r="L19" s="96"/>
      <c r="M19" s="96"/>
      <c r="N19" s="96"/>
      <c r="O19" s="96"/>
      <c r="P19" s="284"/>
      <c r="Q19" s="285"/>
      <c r="R19" s="286"/>
    </row>
    <row r="20" spans="1:25" ht="13.5" customHeight="1">
      <c r="A20" s="159"/>
      <c r="B20" s="160"/>
      <c r="C20" s="161"/>
      <c r="D20" s="160"/>
      <c r="E20" s="96"/>
      <c r="F20" s="96"/>
      <c r="G20" s="162"/>
      <c r="H20" s="162"/>
      <c r="I20" s="170"/>
      <c r="J20" s="96"/>
      <c r="K20" s="96"/>
      <c r="L20" s="96"/>
      <c r="M20" s="96"/>
      <c r="N20" s="96"/>
      <c r="O20" s="96"/>
    </row>
    <row r="21" spans="1:25" ht="15.5">
      <c r="A21" s="430" t="s">
        <v>42</v>
      </c>
      <c r="B21" s="430"/>
      <c r="C21" s="430"/>
      <c r="D21" s="430"/>
      <c r="E21" s="430"/>
      <c r="F21" s="430"/>
      <c r="G21" s="430"/>
      <c r="H21" s="430"/>
      <c r="I21" s="430"/>
      <c r="J21" s="213"/>
      <c r="K21" s="213"/>
      <c r="L21" s="213"/>
      <c r="M21" s="213"/>
      <c r="N21" s="213"/>
      <c r="O21" s="213"/>
      <c r="P21" s="97"/>
    </row>
    <row r="22" spans="1:25" ht="21" customHeight="1">
      <c r="A22" s="430"/>
      <c r="B22" s="430"/>
      <c r="C22" s="430"/>
      <c r="D22" s="430"/>
      <c r="E22" s="430"/>
      <c r="F22" s="430"/>
      <c r="G22" s="430"/>
      <c r="H22" s="430"/>
      <c r="I22" s="430"/>
      <c r="J22" s="213"/>
      <c r="K22" s="213"/>
      <c r="L22" s="213"/>
      <c r="M22" s="213"/>
      <c r="N22" s="213"/>
      <c r="O22" s="213"/>
      <c r="P22" s="124"/>
      <c r="Q22" s="181"/>
      <c r="R22" s="182"/>
    </row>
    <row r="23" spans="1:25" ht="15.75" customHeight="1">
      <c r="A23" s="431"/>
      <c r="B23" s="432"/>
      <c r="C23" s="432"/>
      <c r="D23" s="432"/>
      <c r="E23" s="432"/>
      <c r="F23" s="432"/>
      <c r="G23" s="432"/>
      <c r="H23" s="432"/>
      <c r="I23" s="433"/>
      <c r="J23" s="214"/>
      <c r="K23" s="214"/>
      <c r="L23" s="214"/>
      <c r="M23" s="214"/>
      <c r="N23" s="214"/>
      <c r="O23" s="214"/>
      <c r="P23" s="78" t="s">
        <v>189</v>
      </c>
      <c r="Q23" s="285">
        <v>342433955</v>
      </c>
      <c r="R23" s="336">
        <f>Q24/700</f>
        <v>113184.20428571428</v>
      </c>
      <c r="S23" s="287"/>
    </row>
    <row r="24" spans="1:25" ht="15.5">
      <c r="A24" s="419" t="s">
        <v>1</v>
      </c>
      <c r="B24" s="420"/>
      <c r="C24" s="421"/>
      <c r="D24" s="420" t="s">
        <v>1</v>
      </c>
      <c r="E24" s="420"/>
      <c r="F24" s="420"/>
      <c r="G24" s="420"/>
      <c r="H24" s="420"/>
      <c r="I24" s="102" t="s">
        <v>2</v>
      </c>
      <c r="J24" s="214"/>
      <c r="K24" s="214"/>
      <c r="L24" s="214"/>
      <c r="M24" s="214"/>
      <c r="N24" s="214"/>
      <c r="O24" s="214"/>
      <c r="P24" s="78" t="s">
        <v>190</v>
      </c>
      <c r="Q24" s="219">
        <f>Q23-I26</f>
        <v>79228943</v>
      </c>
      <c r="R24" s="182">
        <f>Q24/700</f>
        <v>113184.20428571428</v>
      </c>
      <c r="S24" s="336">
        <f>Q24/480000</f>
        <v>165.06029791666666</v>
      </c>
    </row>
    <row r="25" spans="1:25" ht="18" customHeight="1">
      <c r="A25" s="103" t="s">
        <v>3</v>
      </c>
      <c r="B25" s="171"/>
      <c r="C25" s="104"/>
      <c r="D25" s="172" t="s">
        <v>4</v>
      </c>
      <c r="E25" s="171"/>
      <c r="F25" s="171"/>
      <c r="G25" s="171"/>
      <c r="H25" s="171"/>
      <c r="I25" s="105" t="s">
        <v>188</v>
      </c>
      <c r="J25" s="171"/>
      <c r="K25" s="171"/>
      <c r="L25" s="171"/>
      <c r="M25" s="171"/>
      <c r="N25" s="171"/>
      <c r="O25" s="171"/>
      <c r="Q25" s="333">
        <f>Q24/G53</f>
        <v>919.12926914153127</v>
      </c>
      <c r="R25" s="182"/>
    </row>
    <row r="26" spans="1:25" ht="18" customHeight="1">
      <c r="A26" s="106" t="s">
        <v>5</v>
      </c>
      <c r="B26" s="107"/>
      <c r="C26" s="108"/>
      <c r="D26" s="109" t="s">
        <v>43</v>
      </c>
      <c r="E26" s="107"/>
      <c r="F26" s="107"/>
      <c r="G26" s="107"/>
      <c r="H26" s="107"/>
      <c r="I26" s="110">
        <f>I35</f>
        <v>263205012</v>
      </c>
      <c r="J26" s="215"/>
      <c r="K26" s="215"/>
      <c r="L26" s="215"/>
      <c r="M26" s="215"/>
      <c r="N26" s="215"/>
      <c r="O26" s="215"/>
      <c r="P26" s="239" t="s">
        <v>157</v>
      </c>
      <c r="Q26" s="239" t="s">
        <v>63</v>
      </c>
      <c r="R26" s="239" t="s">
        <v>158</v>
      </c>
      <c r="S26" s="239" t="s">
        <v>159</v>
      </c>
      <c r="T26" s="237" t="s">
        <v>160</v>
      </c>
      <c r="U26" s="237" t="s">
        <v>161</v>
      </c>
    </row>
    <row r="27" spans="1:25" s="114" customFormat="1" ht="30.75" customHeight="1">
      <c r="A27" s="106" t="s">
        <v>6</v>
      </c>
      <c r="B27" s="109"/>
      <c r="C27" s="111"/>
      <c r="D27" s="112" t="s">
        <v>114</v>
      </c>
      <c r="E27" s="109"/>
      <c r="F27" s="109"/>
      <c r="G27" s="109"/>
      <c r="H27" s="109"/>
      <c r="I27" s="113" t="s">
        <v>61</v>
      </c>
      <c r="J27" s="180"/>
      <c r="K27" s="180"/>
      <c r="L27" s="180"/>
      <c r="M27" s="180"/>
      <c r="N27" s="180"/>
      <c r="O27" s="180"/>
      <c r="P27" s="240" t="s">
        <v>180</v>
      </c>
      <c r="Q27" s="241">
        <v>356</v>
      </c>
      <c r="R27" s="241">
        <v>2</v>
      </c>
      <c r="S27" s="242">
        <f>Q27*R27</f>
        <v>712</v>
      </c>
      <c r="T27" s="243"/>
      <c r="U27" s="244">
        <f>S27*700</f>
        <v>498400</v>
      </c>
      <c r="V27" s="238"/>
      <c r="W27" s="238"/>
      <c r="X27" s="238"/>
    </row>
    <row r="28" spans="1:25" s="114" customFormat="1" ht="18" customHeight="1">
      <c r="A28" s="103" t="s">
        <v>7</v>
      </c>
      <c r="B28" s="173"/>
      <c r="C28" s="115"/>
      <c r="D28" s="172" t="s">
        <v>4</v>
      </c>
      <c r="E28" s="173"/>
      <c r="F28" s="173"/>
      <c r="G28" s="173"/>
      <c r="H28" s="173"/>
      <c r="I28" s="116" t="s">
        <v>188</v>
      </c>
      <c r="J28" s="180"/>
      <c r="K28" s="180"/>
      <c r="L28" s="180"/>
      <c r="M28" s="180"/>
      <c r="N28" s="180"/>
      <c r="O28" s="180"/>
      <c r="P28" s="240" t="s">
        <v>171</v>
      </c>
      <c r="Q28" s="241">
        <v>207</v>
      </c>
      <c r="R28" s="241">
        <v>2</v>
      </c>
      <c r="S28" s="242">
        <f t="shared" ref="S28:S30" si="0">Q28*R28</f>
        <v>414</v>
      </c>
      <c r="T28" s="243"/>
      <c r="U28" s="244">
        <f>S28*700</f>
        <v>289800</v>
      </c>
      <c r="V28" s="181"/>
      <c r="W28" s="181"/>
      <c r="X28" s="181"/>
      <c r="Y28" s="238"/>
    </row>
    <row r="29" spans="1:25" ht="15.75" customHeight="1">
      <c r="A29" s="422" t="s">
        <v>44</v>
      </c>
      <c r="B29" s="423"/>
      <c r="C29" s="423"/>
      <c r="D29" s="423"/>
      <c r="E29" s="423"/>
      <c r="F29" s="423"/>
      <c r="G29" s="423"/>
      <c r="H29" s="423"/>
      <c r="I29" s="424"/>
      <c r="J29" s="414" t="s">
        <v>155</v>
      </c>
      <c r="K29" s="415"/>
      <c r="L29" s="415"/>
      <c r="M29" s="415"/>
      <c r="N29" s="415"/>
      <c r="O29" s="415"/>
      <c r="P29" s="245" t="s">
        <v>162</v>
      </c>
      <c r="Q29" s="241">
        <v>187</v>
      </c>
      <c r="R29" s="241">
        <v>2</v>
      </c>
      <c r="S29" s="242">
        <f t="shared" si="0"/>
        <v>374</v>
      </c>
      <c r="T29" s="243"/>
      <c r="U29" s="244">
        <f>S29*700</f>
        <v>261800</v>
      </c>
      <c r="V29" s="181"/>
      <c r="W29" s="181"/>
      <c r="X29" s="181"/>
      <c r="Y29" s="238"/>
    </row>
    <row r="30" spans="1:25" ht="15.75" customHeight="1">
      <c r="A30" s="425"/>
      <c r="B30" s="426"/>
      <c r="C30" s="426"/>
      <c r="D30" s="426"/>
      <c r="E30" s="426"/>
      <c r="F30" s="426"/>
      <c r="G30" s="426"/>
      <c r="H30" s="426"/>
      <c r="I30" s="427"/>
      <c r="J30" s="414"/>
      <c r="K30" s="415"/>
      <c r="L30" s="415"/>
      <c r="M30" s="415"/>
      <c r="N30" s="415"/>
      <c r="O30" s="415"/>
      <c r="P30" s="246" t="s">
        <v>163</v>
      </c>
      <c r="Q30" s="241">
        <v>224</v>
      </c>
      <c r="R30" s="241">
        <v>2</v>
      </c>
      <c r="S30" s="242">
        <f t="shared" si="0"/>
        <v>448</v>
      </c>
      <c r="T30" s="243"/>
      <c r="U30" s="244">
        <f>S30*700</f>
        <v>313600</v>
      </c>
      <c r="V30" s="181"/>
      <c r="W30" s="181"/>
      <c r="X30" s="181"/>
      <c r="Y30" s="238"/>
    </row>
    <row r="31" spans="1:25">
      <c r="A31" s="159"/>
      <c r="B31" s="160"/>
      <c r="C31" s="161"/>
      <c r="D31" s="160"/>
      <c r="E31" s="96"/>
      <c r="F31" s="96"/>
      <c r="G31" s="162"/>
      <c r="H31" s="162"/>
      <c r="I31" s="117"/>
      <c r="J31" s="96"/>
      <c r="K31" s="96"/>
      <c r="L31" s="96"/>
      <c r="M31" s="96"/>
      <c r="N31" s="96"/>
      <c r="O31" s="96"/>
      <c r="P31" s="246" t="s">
        <v>164</v>
      </c>
      <c r="Q31" s="241">
        <f>705+202</f>
        <v>907</v>
      </c>
      <c r="R31" s="241"/>
      <c r="S31" s="242">
        <f>Q31</f>
        <v>907</v>
      </c>
      <c r="T31" s="243"/>
      <c r="U31" s="244">
        <f>S31*700</f>
        <v>634900</v>
      </c>
      <c r="V31" s="181"/>
      <c r="W31" s="181"/>
      <c r="X31" s="181"/>
      <c r="Y31" s="238"/>
    </row>
    <row r="32" spans="1:25" ht="18" customHeight="1">
      <c r="A32" s="411" t="s">
        <v>8</v>
      </c>
      <c r="B32" s="411"/>
      <c r="C32" s="428"/>
      <c r="D32" s="411" t="s">
        <v>9</v>
      </c>
      <c r="E32" s="411" t="s">
        <v>10</v>
      </c>
      <c r="F32" s="411"/>
      <c r="G32" s="411"/>
      <c r="H32" s="411"/>
      <c r="I32" s="411" t="s">
        <v>11</v>
      </c>
      <c r="J32" s="416" t="s">
        <v>154</v>
      </c>
      <c r="K32" s="411" t="s">
        <v>10</v>
      </c>
      <c r="L32" s="411"/>
      <c r="M32" s="411"/>
      <c r="N32" s="411"/>
      <c r="O32" s="412" t="s">
        <v>11</v>
      </c>
      <c r="P32" s="298" t="s">
        <v>170</v>
      </c>
      <c r="Q32" s="298">
        <f>SUM(Q27:Q31)</f>
        <v>1881</v>
      </c>
      <c r="R32" s="298">
        <f>SUM(R27:R31)</f>
        <v>8</v>
      </c>
      <c r="S32" s="298">
        <f>SUM(S27:S31)</f>
        <v>2855</v>
      </c>
      <c r="T32" s="298"/>
      <c r="U32" s="298">
        <f t="shared" ref="U32" si="1">S32*600</f>
        <v>1713000</v>
      </c>
    </row>
    <row r="33" spans="1:28" s="118" customFormat="1" ht="16.5" customHeight="1">
      <c r="A33" s="428"/>
      <c r="B33" s="428"/>
      <c r="C33" s="428"/>
      <c r="D33" s="411"/>
      <c r="E33" s="370" t="s">
        <v>45</v>
      </c>
      <c r="F33" s="370" t="s">
        <v>46</v>
      </c>
      <c r="G33" s="370" t="s">
        <v>47</v>
      </c>
      <c r="H33" s="370" t="s">
        <v>48</v>
      </c>
      <c r="I33" s="411"/>
      <c r="J33" s="416"/>
      <c r="K33" s="211" t="s">
        <v>45</v>
      </c>
      <c r="L33" s="211" t="s">
        <v>46</v>
      </c>
      <c r="M33" s="211" t="s">
        <v>47</v>
      </c>
      <c r="N33" s="211" t="s">
        <v>48</v>
      </c>
      <c r="O33" s="413"/>
      <c r="P33" s="124">
        <v>292080288</v>
      </c>
      <c r="Q33" s="78"/>
      <c r="T33" s="302"/>
      <c r="U33" s="303"/>
      <c r="Z33" s="297"/>
    </row>
    <row r="34" spans="1:28" ht="14.25" customHeight="1">
      <c r="A34" s="417">
        <v>1</v>
      </c>
      <c r="B34" s="417"/>
      <c r="C34" s="417"/>
      <c r="D34" s="119">
        <v>2</v>
      </c>
      <c r="E34" s="120" t="s">
        <v>12</v>
      </c>
      <c r="F34" s="120">
        <v>4</v>
      </c>
      <c r="G34" s="120">
        <v>5</v>
      </c>
      <c r="H34" s="120">
        <v>6</v>
      </c>
      <c r="I34" s="120">
        <v>7</v>
      </c>
      <c r="J34" s="221"/>
      <c r="K34" s="120" t="s">
        <v>12</v>
      </c>
      <c r="L34" s="120">
        <v>4</v>
      </c>
      <c r="M34" s="120">
        <v>5</v>
      </c>
      <c r="N34" s="120">
        <v>6</v>
      </c>
      <c r="O34" s="299">
        <v>7</v>
      </c>
      <c r="P34" s="384"/>
      <c r="Q34" s="374"/>
      <c r="R34" s="316"/>
      <c r="S34" s="371"/>
      <c r="T34" s="302"/>
      <c r="U34" s="304"/>
      <c r="V34" s="385"/>
      <c r="W34" s="385"/>
      <c r="X34" s="385"/>
      <c r="Y34" s="385"/>
      <c r="Z34" s="385"/>
      <c r="AA34" s="385"/>
      <c r="AB34" s="385"/>
    </row>
    <row r="35" spans="1:28" ht="14.25" customHeight="1">
      <c r="A35" s="149"/>
      <c r="B35" s="150">
        <v>5</v>
      </c>
      <c r="C35" s="151"/>
      <c r="D35" s="152" t="s">
        <v>49</v>
      </c>
      <c r="E35" s="153"/>
      <c r="F35" s="153"/>
      <c r="G35" s="153"/>
      <c r="H35" s="153"/>
      <c r="I35" s="154">
        <f>I36</f>
        <v>263205012</v>
      </c>
      <c r="J35" s="222"/>
      <c r="K35" s="153"/>
      <c r="L35" s="153"/>
      <c r="M35" s="153"/>
      <c r="N35" s="153"/>
      <c r="O35" s="300" t="e">
        <f>O36</f>
        <v>#REF!</v>
      </c>
      <c r="P35" s="372"/>
      <c r="Q35" s="305"/>
      <c r="R35" s="305"/>
      <c r="S35" s="305"/>
      <c r="T35" s="305"/>
      <c r="U35" s="305"/>
      <c r="V35" s="385"/>
      <c r="W35" s="385"/>
      <c r="X35" s="385"/>
      <c r="Y35" s="385"/>
      <c r="Z35" s="385"/>
      <c r="AA35" s="385"/>
      <c r="AB35" s="385"/>
    </row>
    <row r="36" spans="1:28" ht="14.25" customHeight="1">
      <c r="A36" s="121"/>
      <c r="B36" s="122" t="s">
        <v>50</v>
      </c>
      <c r="C36" s="123"/>
      <c r="D36" s="125" t="s">
        <v>51</v>
      </c>
      <c r="E36" s="126"/>
      <c r="F36" s="126"/>
      <c r="G36" s="126"/>
      <c r="H36" s="126"/>
      <c r="I36" s="127">
        <f>I37</f>
        <v>263205012</v>
      </c>
      <c r="J36" s="223"/>
      <c r="K36" s="126"/>
      <c r="L36" s="126"/>
      <c r="M36" s="126"/>
      <c r="N36" s="126"/>
      <c r="O36" s="301" t="e">
        <f>O37</f>
        <v>#REF!</v>
      </c>
      <c r="P36" s="373"/>
      <c r="Q36" s="386"/>
      <c r="R36" s="386"/>
      <c r="S36" s="386"/>
      <c r="T36" s="386"/>
      <c r="U36" s="386"/>
      <c r="V36" s="386"/>
      <c r="W36" s="386"/>
      <c r="X36" s="386"/>
      <c r="Y36" s="386"/>
      <c r="Z36" s="386"/>
      <c r="AA36" s="385"/>
      <c r="AB36" s="385"/>
    </row>
    <row r="37" spans="1:28" ht="14.25" customHeight="1">
      <c r="A37" s="121"/>
      <c r="B37" s="122" t="s">
        <v>52</v>
      </c>
      <c r="C37" s="123"/>
      <c r="D37" s="125" t="s">
        <v>53</v>
      </c>
      <c r="E37" s="126"/>
      <c r="F37" s="126"/>
      <c r="G37" s="126"/>
      <c r="H37" s="126"/>
      <c r="I37" s="127">
        <f>I38+I65+I89</f>
        <v>263205012</v>
      </c>
      <c r="J37" s="223"/>
      <c r="K37" s="126"/>
      <c r="L37" s="126"/>
      <c r="M37" s="126"/>
      <c r="N37" s="126"/>
      <c r="O37" s="301" t="e">
        <f>O38+O65+O89</f>
        <v>#REF!</v>
      </c>
      <c r="P37" s="374"/>
      <c r="Q37" s="387"/>
      <c r="R37" s="388"/>
      <c r="S37" s="387"/>
      <c r="T37" s="388"/>
      <c r="U37" s="387"/>
      <c r="V37" s="388"/>
      <c r="W37" s="387"/>
      <c r="X37" s="387"/>
      <c r="Y37" s="388"/>
      <c r="Z37" s="388"/>
      <c r="AA37" s="374"/>
      <c r="AB37" s="385"/>
    </row>
    <row r="38" spans="1:28" ht="14.25" customHeight="1">
      <c r="A38" s="121"/>
      <c r="B38" s="128" t="s">
        <v>54</v>
      </c>
      <c r="C38" s="123"/>
      <c r="D38" s="125" t="s">
        <v>55</v>
      </c>
      <c r="E38" s="126"/>
      <c r="F38" s="126"/>
      <c r="G38" s="126"/>
      <c r="H38" s="126"/>
      <c r="I38" s="127">
        <f>I39</f>
        <v>9147700</v>
      </c>
      <c r="J38" s="223" t="e">
        <f>J39</f>
        <v>#REF!</v>
      </c>
      <c r="K38" s="126"/>
      <c r="L38" s="126"/>
      <c r="M38" s="126"/>
      <c r="N38" s="126"/>
      <c r="O38" s="301" t="e">
        <f>O39</f>
        <v>#REF!</v>
      </c>
      <c r="P38" s="385"/>
      <c r="Q38" s="389"/>
      <c r="R38" s="388"/>
      <c r="S38" s="389"/>
      <c r="T38" s="388"/>
      <c r="U38" s="389"/>
      <c r="V38" s="388"/>
      <c r="W38" s="389"/>
      <c r="X38" s="389"/>
      <c r="Y38" s="388"/>
      <c r="Z38" s="388"/>
      <c r="AA38" s="374"/>
      <c r="AB38" s="385"/>
    </row>
    <row r="39" spans="1:28" ht="12.75" customHeight="1">
      <c r="A39" s="129"/>
      <c r="B39" s="128" t="s">
        <v>56</v>
      </c>
      <c r="C39" s="130"/>
      <c r="D39" s="131" t="s">
        <v>57</v>
      </c>
      <c r="E39" s="132"/>
      <c r="F39" s="132"/>
      <c r="G39" s="133"/>
      <c r="H39" s="133"/>
      <c r="I39" s="134">
        <f>I40+I50+I56+I60</f>
        <v>9147700</v>
      </c>
      <c r="J39" s="224" t="e">
        <f>J40+J50+#REF!+J60</f>
        <v>#REF!</v>
      </c>
      <c r="K39" s="132"/>
      <c r="L39" s="132"/>
      <c r="M39" s="133"/>
      <c r="N39" s="133"/>
      <c r="O39" s="376" t="e">
        <f>O40+O50+#REF!+O60</f>
        <v>#REF!</v>
      </c>
      <c r="P39" s="385"/>
      <c r="Q39" s="389"/>
      <c r="R39" s="388"/>
      <c r="S39" s="389"/>
      <c r="T39" s="388"/>
      <c r="U39" s="389"/>
      <c r="V39" s="388"/>
      <c r="W39" s="389"/>
      <c r="X39" s="389"/>
      <c r="Y39" s="388"/>
      <c r="Z39" s="388"/>
      <c r="AA39" s="374"/>
      <c r="AB39" s="385"/>
    </row>
    <row r="40" spans="1:28" ht="13">
      <c r="A40" s="1"/>
      <c r="B40" s="135" t="s">
        <v>58</v>
      </c>
      <c r="C40" s="136"/>
      <c r="D40" s="83" t="s">
        <v>17</v>
      </c>
      <c r="E40" s="84"/>
      <c r="F40" s="84"/>
      <c r="G40" s="83"/>
      <c r="H40" s="83"/>
      <c r="I40" s="137">
        <f>SUM(I43:I48)</f>
        <v>5108700</v>
      </c>
      <c r="J40" s="216">
        <f>SUM(J44:J48)</f>
        <v>-58800</v>
      </c>
      <c r="K40" s="84"/>
      <c r="L40" s="84"/>
      <c r="M40" s="83"/>
      <c r="N40" s="83"/>
      <c r="O40" s="377">
        <f>SUM(O44:O48)</f>
        <v>352800</v>
      </c>
      <c r="P40" s="374"/>
      <c r="Q40" s="390"/>
      <c r="R40" s="388"/>
      <c r="S40" s="390"/>
      <c r="T40" s="388"/>
      <c r="U40" s="390"/>
      <c r="V40" s="388"/>
      <c r="W40" s="390"/>
      <c r="X40" s="390"/>
      <c r="Y40" s="388"/>
      <c r="Z40" s="388"/>
      <c r="AA40" s="374"/>
      <c r="AB40" s="385"/>
    </row>
    <row r="41" spans="1:28" ht="13">
      <c r="A41" s="1"/>
      <c r="B41" s="147"/>
      <c r="C41" s="139"/>
      <c r="D41" s="140" t="s">
        <v>117</v>
      </c>
      <c r="E41" s="79"/>
      <c r="F41" s="79"/>
      <c r="G41" s="140"/>
      <c r="H41" s="140"/>
      <c r="I41" s="93"/>
      <c r="J41" s="216"/>
      <c r="K41" s="84"/>
      <c r="L41" s="84"/>
      <c r="M41" s="83"/>
      <c r="N41" s="83"/>
      <c r="O41" s="377"/>
      <c r="P41" s="374"/>
      <c r="Q41" s="389"/>
      <c r="R41" s="388"/>
      <c r="S41" s="389"/>
      <c r="T41" s="388"/>
      <c r="U41" s="389"/>
      <c r="V41" s="388"/>
      <c r="W41" s="389"/>
      <c r="X41" s="389"/>
      <c r="Y41" s="388"/>
      <c r="Z41" s="388"/>
      <c r="AA41" s="374"/>
      <c r="AB41" s="385"/>
    </row>
    <row r="42" spans="1:28" s="141" customFormat="1" ht="13">
      <c r="A42" s="138"/>
      <c r="B42" s="147"/>
      <c r="C42" s="139"/>
      <c r="D42" s="140" t="s">
        <v>118</v>
      </c>
      <c r="E42" s="79"/>
      <c r="F42" s="79"/>
      <c r="G42" s="140"/>
      <c r="H42" s="140"/>
      <c r="I42" s="93"/>
      <c r="J42" s="225"/>
      <c r="K42" s="79"/>
      <c r="L42" s="79"/>
      <c r="M42" s="140"/>
      <c r="N42" s="140"/>
      <c r="O42" s="378"/>
      <c r="P42" s="374"/>
      <c r="Q42" s="387"/>
      <c r="R42" s="388"/>
      <c r="S42" s="387"/>
      <c r="T42" s="388"/>
      <c r="U42" s="387"/>
      <c r="V42" s="388"/>
      <c r="W42" s="387"/>
      <c r="X42" s="387"/>
      <c r="Y42" s="388"/>
      <c r="Z42" s="388"/>
      <c r="AA42" s="374"/>
      <c r="AB42" s="385"/>
    </row>
    <row r="43" spans="1:28" s="141" customFormat="1" ht="13">
      <c r="A43" s="138"/>
      <c r="B43" s="147"/>
      <c r="C43" s="327">
        <v>6</v>
      </c>
      <c r="D43" s="177" t="s">
        <v>172</v>
      </c>
      <c r="E43" s="186">
        <v>2</v>
      </c>
      <c r="F43" s="187" t="s">
        <v>13</v>
      </c>
      <c r="G43" s="251">
        <v>36900</v>
      </c>
      <c r="H43" s="251"/>
      <c r="I43" s="248">
        <f t="shared" ref="I43:I47" si="2">E43*G43</f>
        <v>73800</v>
      </c>
      <c r="J43" s="225"/>
      <c r="K43" s="79"/>
      <c r="L43" s="79"/>
      <c r="M43" s="140"/>
      <c r="N43" s="140"/>
      <c r="O43" s="378"/>
      <c r="P43" s="391"/>
      <c r="Q43" s="392"/>
      <c r="R43" s="372"/>
      <c r="S43" s="392"/>
      <c r="T43" s="372"/>
      <c r="U43" s="392"/>
      <c r="V43" s="372"/>
      <c r="W43" s="392"/>
      <c r="X43" s="392"/>
      <c r="Y43" s="372"/>
      <c r="Z43" s="372"/>
      <c r="AA43" s="374"/>
      <c r="AB43" s="385"/>
    </row>
    <row r="44" spans="1:28" s="141" customFormat="1" ht="13">
      <c r="A44" s="138"/>
      <c r="B44" s="147"/>
      <c r="C44" s="327">
        <v>3</v>
      </c>
      <c r="D44" s="249" t="s">
        <v>173</v>
      </c>
      <c r="E44" s="186">
        <v>12</v>
      </c>
      <c r="F44" s="187" t="s">
        <v>13</v>
      </c>
      <c r="G44" s="176">
        <v>6200</v>
      </c>
      <c r="H44" s="176"/>
      <c r="I44" s="248">
        <f t="shared" si="2"/>
        <v>74400</v>
      </c>
      <c r="J44" s="226"/>
      <c r="K44" s="176">
        <v>10</v>
      </c>
      <c r="L44" s="175" t="s">
        <v>120</v>
      </c>
      <c r="M44" s="176">
        <v>5500</v>
      </c>
      <c r="N44" s="174"/>
      <c r="O44" s="379">
        <f t="shared" ref="O44:O47" si="3">K44*M44</f>
        <v>55000</v>
      </c>
      <c r="P44" s="393"/>
      <c r="Q44" s="392"/>
      <c r="R44" s="388"/>
      <c r="S44" s="392"/>
      <c r="T44" s="388"/>
      <c r="U44" s="392"/>
      <c r="V44" s="388"/>
      <c r="W44" s="392"/>
      <c r="X44" s="392"/>
      <c r="Y44" s="388"/>
      <c r="Z44" s="388"/>
      <c r="AA44" s="374"/>
      <c r="AB44" s="385"/>
    </row>
    <row r="45" spans="1:28" ht="15" customHeight="1">
      <c r="A45" s="1"/>
      <c r="B45" s="144"/>
      <c r="C45" s="328">
        <v>4</v>
      </c>
      <c r="D45" s="250" t="s">
        <v>174</v>
      </c>
      <c r="E45" s="186">
        <v>30</v>
      </c>
      <c r="F45" s="187" t="s">
        <v>13</v>
      </c>
      <c r="G45" s="176">
        <v>6200</v>
      </c>
      <c r="H45" s="176"/>
      <c r="I45" s="248">
        <f>E45*G45</f>
        <v>186000</v>
      </c>
      <c r="J45" s="226"/>
      <c r="K45" s="186">
        <v>9</v>
      </c>
      <c r="L45" s="187" t="s">
        <v>16</v>
      </c>
      <c r="M45" s="3">
        <v>22200</v>
      </c>
      <c r="N45" s="3"/>
      <c r="O45" s="379">
        <f t="shared" si="3"/>
        <v>199800</v>
      </c>
      <c r="P45" s="374"/>
      <c r="Q45" s="385"/>
      <c r="R45" s="374"/>
      <c r="S45" s="385"/>
      <c r="T45" s="374"/>
      <c r="U45" s="385"/>
      <c r="V45" s="374"/>
      <c r="W45" s="385"/>
      <c r="X45" s="385"/>
      <c r="Y45" s="374"/>
      <c r="Z45" s="374"/>
      <c r="AA45" s="374"/>
      <c r="AB45" s="385"/>
    </row>
    <row r="46" spans="1:28" ht="15" customHeight="1">
      <c r="A46" s="1"/>
      <c r="B46" s="144"/>
      <c r="C46" s="328">
        <v>1</v>
      </c>
      <c r="D46" s="177" t="s">
        <v>175</v>
      </c>
      <c r="E46" s="176">
        <v>12</v>
      </c>
      <c r="F46" s="175" t="s">
        <v>120</v>
      </c>
      <c r="G46" s="176">
        <v>11800</v>
      </c>
      <c r="H46" s="174"/>
      <c r="I46" s="248">
        <f t="shared" si="2"/>
        <v>141600</v>
      </c>
      <c r="J46" s="226">
        <v>-2800</v>
      </c>
      <c r="K46" s="209">
        <v>15</v>
      </c>
      <c r="L46" s="212" t="s">
        <v>13</v>
      </c>
      <c r="M46" s="210">
        <v>2800</v>
      </c>
      <c r="N46" s="210"/>
      <c r="O46" s="380">
        <f t="shared" si="3"/>
        <v>42000</v>
      </c>
      <c r="P46" s="393"/>
      <c r="Q46" s="394"/>
      <c r="R46" s="395"/>
      <c r="S46" s="394"/>
      <c r="T46" s="395"/>
      <c r="U46" s="394"/>
      <c r="V46" s="395"/>
      <c r="W46" s="394"/>
      <c r="X46" s="394"/>
      <c r="Y46" s="395"/>
      <c r="Z46" s="395"/>
      <c r="AA46" s="374"/>
      <c r="AB46" s="385"/>
    </row>
    <row r="47" spans="1:28" ht="15" customHeight="1">
      <c r="A47" s="1"/>
      <c r="B47" s="144"/>
      <c r="C47" s="328">
        <v>2</v>
      </c>
      <c r="D47" s="249" t="s">
        <v>176</v>
      </c>
      <c r="E47" s="186">
        <v>12</v>
      </c>
      <c r="F47" s="187" t="s">
        <v>16</v>
      </c>
      <c r="G47" s="176">
        <v>21200</v>
      </c>
      <c r="H47" s="176"/>
      <c r="I47" s="248">
        <f t="shared" si="2"/>
        <v>254400</v>
      </c>
      <c r="J47" s="227">
        <v>-56000</v>
      </c>
      <c r="K47" s="209">
        <v>20</v>
      </c>
      <c r="L47" s="212" t="s">
        <v>13</v>
      </c>
      <c r="M47" s="210">
        <v>2800</v>
      </c>
      <c r="N47" s="210"/>
      <c r="O47" s="380">
        <f t="shared" si="3"/>
        <v>56000</v>
      </c>
      <c r="P47" s="385"/>
      <c r="Q47" s="394"/>
      <c r="R47" s="395"/>
      <c r="S47" s="394"/>
      <c r="T47" s="395"/>
      <c r="U47" s="394"/>
      <c r="V47" s="395"/>
      <c r="W47" s="394"/>
      <c r="X47" s="394"/>
      <c r="Y47" s="395"/>
      <c r="Z47" s="395"/>
      <c r="AA47" s="374"/>
      <c r="AB47" s="385"/>
    </row>
    <row r="48" spans="1:28" ht="37.5">
      <c r="A48" s="1"/>
      <c r="B48" s="144"/>
      <c r="C48" s="328"/>
      <c r="D48" s="277" t="s">
        <v>179</v>
      </c>
      <c r="E48" s="257">
        <v>15</v>
      </c>
      <c r="F48" s="187" t="s">
        <v>13</v>
      </c>
      <c r="G48" s="314">
        <v>291900</v>
      </c>
      <c r="H48" s="176"/>
      <c r="I48" s="248">
        <f>E48*G48</f>
        <v>4378500</v>
      </c>
      <c r="J48" s="227"/>
      <c r="K48" s="209"/>
      <c r="L48" s="212"/>
      <c r="M48" s="210"/>
      <c r="N48" s="210"/>
      <c r="O48" s="380"/>
      <c r="P48" s="385"/>
      <c r="Q48" s="394"/>
      <c r="R48" s="395"/>
      <c r="S48" s="394"/>
      <c r="T48" s="395"/>
      <c r="U48" s="394"/>
      <c r="V48" s="395"/>
      <c r="W48" s="394"/>
      <c r="X48" s="394"/>
      <c r="Y48" s="395"/>
      <c r="Z48" s="395"/>
      <c r="AA48" s="374"/>
      <c r="AB48" s="385"/>
    </row>
    <row r="49" spans="1:28" ht="12.5">
      <c r="A49" s="1"/>
      <c r="B49" s="144"/>
      <c r="C49" s="328"/>
      <c r="D49" s="249"/>
      <c r="E49" s="186"/>
      <c r="F49" s="187"/>
      <c r="G49" s="176"/>
      <c r="H49" s="176"/>
      <c r="I49" s="248"/>
      <c r="J49" s="226"/>
      <c r="K49" s="186"/>
      <c r="L49" s="187"/>
      <c r="M49" s="4"/>
      <c r="N49" s="4"/>
      <c r="O49" s="379"/>
      <c r="P49" s="385"/>
      <c r="Q49" s="385"/>
      <c r="R49" s="385"/>
      <c r="S49" s="385"/>
      <c r="T49" s="385"/>
      <c r="U49" s="385"/>
      <c r="V49" s="385"/>
      <c r="W49" s="385"/>
      <c r="X49" s="385"/>
      <c r="Y49" s="385"/>
      <c r="Z49" s="385"/>
      <c r="AA49" s="385"/>
      <c r="AB49" s="385"/>
    </row>
    <row r="50" spans="1:28" ht="13">
      <c r="A50" s="1"/>
      <c r="B50" s="135" t="s">
        <v>59</v>
      </c>
      <c r="C50" s="136"/>
      <c r="D50" s="252" t="s">
        <v>18</v>
      </c>
      <c r="E50" s="253"/>
      <c r="F50" s="253"/>
      <c r="G50" s="254"/>
      <c r="H50" s="254"/>
      <c r="I50" s="254">
        <f>I53+I54</f>
        <v>2068800</v>
      </c>
      <c r="J50" s="85"/>
      <c r="K50" s="84"/>
      <c r="L50" s="84"/>
      <c r="M50" s="85"/>
      <c r="N50" s="85"/>
      <c r="O50" s="381">
        <f>O53+O54</f>
        <v>2062200</v>
      </c>
      <c r="P50" s="385"/>
      <c r="Q50" s="385"/>
      <c r="R50" s="385"/>
      <c r="S50" s="385"/>
      <c r="T50" s="385"/>
      <c r="U50" s="385"/>
      <c r="V50" s="385"/>
      <c r="W50" s="385"/>
      <c r="X50" s="385"/>
      <c r="Y50" s="385"/>
      <c r="Z50" s="385"/>
      <c r="AA50" s="385"/>
      <c r="AB50" s="385"/>
    </row>
    <row r="51" spans="1:28" s="141" customFormat="1" ht="13">
      <c r="A51" s="138"/>
      <c r="B51" s="147"/>
      <c r="C51" s="139"/>
      <c r="D51" s="236" t="s">
        <v>117</v>
      </c>
      <c r="E51" s="255"/>
      <c r="F51" s="255"/>
      <c r="G51" s="256"/>
      <c r="H51" s="256"/>
      <c r="I51" s="256"/>
      <c r="J51" s="228"/>
      <c r="K51" s="79"/>
      <c r="L51" s="79"/>
      <c r="M51" s="80"/>
      <c r="N51" s="80"/>
      <c r="O51" s="382"/>
      <c r="P51" s="385"/>
      <c r="Q51" s="385"/>
      <c r="R51" s="385"/>
      <c r="S51" s="385"/>
      <c r="T51" s="385"/>
      <c r="U51" s="385"/>
      <c r="V51" s="385"/>
      <c r="W51" s="385"/>
      <c r="X51" s="385"/>
      <c r="Y51" s="385"/>
      <c r="Z51" s="385"/>
      <c r="AA51" s="385"/>
      <c r="AB51" s="385"/>
    </row>
    <row r="52" spans="1:28" s="141" customFormat="1" ht="13">
      <c r="A52" s="138"/>
      <c r="B52" s="147"/>
      <c r="C52" s="139"/>
      <c r="D52" s="236" t="s">
        <v>118</v>
      </c>
      <c r="E52" s="255"/>
      <c r="F52" s="255"/>
      <c r="G52" s="256"/>
      <c r="H52" s="256"/>
      <c r="I52" s="256"/>
      <c r="J52" s="228"/>
      <c r="K52" s="79"/>
      <c r="L52" s="79"/>
      <c r="M52" s="80"/>
      <c r="N52" s="80"/>
      <c r="O52" s="382"/>
      <c r="P52" s="385"/>
      <c r="Q52" s="385"/>
      <c r="R52" s="385"/>
      <c r="S52" s="396"/>
      <c r="T52" s="397"/>
      <c r="U52" s="385"/>
      <c r="V52" s="385"/>
      <c r="W52" s="385"/>
      <c r="X52" s="385"/>
      <c r="Y52" s="385"/>
      <c r="Z52" s="385"/>
      <c r="AA52" s="385"/>
      <c r="AB52" s="385"/>
    </row>
    <row r="53" spans="1:28" ht="15" customHeight="1">
      <c r="A53" s="1"/>
      <c r="B53" s="144"/>
      <c r="C53" s="142"/>
      <c r="D53" s="308" t="s">
        <v>177</v>
      </c>
      <c r="E53" s="309">
        <v>24</v>
      </c>
      <c r="F53" s="310" t="s">
        <v>14</v>
      </c>
      <c r="G53" s="311">
        <v>86200</v>
      </c>
      <c r="H53" s="176"/>
      <c r="I53" s="248">
        <f>E53*G53</f>
        <v>2068800</v>
      </c>
      <c r="J53" s="226"/>
      <c r="K53" s="5">
        <v>21</v>
      </c>
      <c r="L53" s="2" t="s">
        <v>14</v>
      </c>
      <c r="M53" s="3">
        <v>78300</v>
      </c>
      <c r="N53" s="3"/>
      <c r="O53" s="379">
        <f>K53*M53</f>
        <v>1644300</v>
      </c>
      <c r="P53" s="385"/>
      <c r="Q53" s="374"/>
      <c r="R53" s="374"/>
      <c r="S53" s="375"/>
      <c r="T53" s="397"/>
      <c r="U53" s="385"/>
      <c r="V53" s="385"/>
      <c r="W53" s="385"/>
      <c r="X53" s="385"/>
      <c r="Y53" s="385"/>
      <c r="Z53" s="385"/>
      <c r="AA53" s="385"/>
      <c r="AB53" s="385"/>
    </row>
    <row r="54" spans="1:28" ht="15" hidden="1" customHeight="1">
      <c r="A54" s="159"/>
      <c r="B54" s="160"/>
      <c r="C54" s="161"/>
      <c r="D54" s="312"/>
      <c r="E54" s="257"/>
      <c r="F54" s="313"/>
      <c r="G54" s="176"/>
      <c r="H54" s="176"/>
      <c r="I54" s="248"/>
      <c r="J54" s="226"/>
      <c r="K54" s="5">
        <v>7</v>
      </c>
      <c r="L54" s="2" t="s">
        <v>14</v>
      </c>
      <c r="M54" s="3">
        <v>59700</v>
      </c>
      <c r="N54" s="3"/>
      <c r="O54" s="379">
        <f>K54*M54</f>
        <v>417900</v>
      </c>
      <c r="P54" s="385"/>
      <c r="Q54" s="374"/>
      <c r="R54" s="374"/>
      <c r="S54" s="375"/>
      <c r="T54" s="397"/>
      <c r="U54" s="385"/>
      <c r="V54" s="385"/>
      <c r="W54" s="385"/>
      <c r="X54" s="385"/>
      <c r="Y54" s="385"/>
      <c r="Z54" s="385"/>
      <c r="AA54" s="385"/>
      <c r="AB54" s="385"/>
    </row>
    <row r="55" spans="1:28" ht="15" customHeight="1">
      <c r="A55" s="1"/>
      <c r="B55" s="144"/>
      <c r="C55" s="142"/>
      <c r="D55" s="258"/>
      <c r="E55" s="259"/>
      <c r="F55" s="187"/>
      <c r="G55" s="176"/>
      <c r="H55" s="176"/>
      <c r="I55" s="248"/>
      <c r="J55" s="226"/>
      <c r="K55" s="5"/>
      <c r="L55" s="2"/>
      <c r="M55" s="3"/>
      <c r="N55" s="3"/>
      <c r="O55" s="379"/>
      <c r="P55" s="385"/>
      <c r="Q55" s="374"/>
      <c r="R55" s="374"/>
      <c r="S55" s="375"/>
      <c r="T55" s="397"/>
      <c r="U55" s="385"/>
      <c r="V55" s="385"/>
      <c r="W55" s="385"/>
      <c r="X55" s="385"/>
      <c r="Y55" s="385"/>
      <c r="Z55" s="385"/>
      <c r="AA55" s="385"/>
      <c r="AB55" s="385"/>
    </row>
    <row r="56" spans="1:28" ht="15" customHeight="1">
      <c r="A56" s="1"/>
      <c r="B56" s="135" t="s">
        <v>191</v>
      </c>
      <c r="C56" s="136"/>
      <c r="D56" s="359" t="s">
        <v>192</v>
      </c>
      <c r="E56" s="360"/>
      <c r="F56" s="361"/>
      <c r="G56" s="362"/>
      <c r="H56" s="362"/>
      <c r="I56" s="362">
        <f>I58</f>
        <v>1640500</v>
      </c>
      <c r="J56" s="226"/>
      <c r="K56" s="5"/>
      <c r="L56" s="2"/>
      <c r="M56" s="3"/>
      <c r="N56" s="3"/>
      <c r="O56" s="379"/>
      <c r="P56" s="385"/>
      <c r="Q56" s="374"/>
      <c r="R56" s="374"/>
      <c r="S56" s="375"/>
      <c r="T56" s="397"/>
      <c r="U56" s="385"/>
      <c r="V56" s="385"/>
      <c r="W56" s="385"/>
      <c r="X56" s="385"/>
      <c r="Y56" s="385"/>
      <c r="Z56" s="385"/>
      <c r="AA56" s="385"/>
      <c r="AB56" s="385"/>
    </row>
    <row r="57" spans="1:28" ht="15" customHeight="1">
      <c r="A57" s="1"/>
      <c r="B57" s="147"/>
      <c r="C57" s="139"/>
      <c r="D57" s="236" t="s">
        <v>156</v>
      </c>
      <c r="E57" s="255"/>
      <c r="F57" s="264"/>
      <c r="G57" s="256"/>
      <c r="H57" s="256"/>
      <c r="I57" s="256"/>
      <c r="J57" s="226"/>
      <c r="K57" s="5"/>
      <c r="L57" s="2"/>
      <c r="M57" s="3"/>
      <c r="N57" s="3"/>
      <c r="O57" s="379"/>
      <c r="P57" s="385"/>
      <c r="Q57" s="374"/>
      <c r="R57" s="374"/>
      <c r="S57" s="375"/>
      <c r="T57" s="397"/>
      <c r="U57" s="385"/>
      <c r="V57" s="385"/>
      <c r="W57" s="385"/>
      <c r="X57" s="385"/>
      <c r="Y57" s="385"/>
      <c r="Z57" s="385"/>
      <c r="AA57" s="385"/>
      <c r="AB57" s="385"/>
    </row>
    <row r="58" spans="1:28" ht="15" customHeight="1">
      <c r="A58" s="1"/>
      <c r="B58" s="144"/>
      <c r="C58" s="142"/>
      <c r="D58" s="277" t="s">
        <v>193</v>
      </c>
      <c r="E58" s="257">
        <v>3281</v>
      </c>
      <c r="F58" s="187" t="s">
        <v>63</v>
      </c>
      <c r="G58" s="314">
        <v>500</v>
      </c>
      <c r="H58" s="176"/>
      <c r="I58" s="248">
        <f>E58*G58</f>
        <v>1640500</v>
      </c>
      <c r="J58" s="226"/>
      <c r="K58" s="5"/>
      <c r="L58" s="2"/>
      <c r="M58" s="3"/>
      <c r="N58" s="3"/>
      <c r="O58" s="379"/>
      <c r="P58" s="385"/>
      <c r="Q58" s="374"/>
      <c r="R58" s="374"/>
      <c r="S58" s="375"/>
      <c r="T58" s="397"/>
      <c r="U58" s="385"/>
      <c r="V58" s="385"/>
      <c r="W58" s="385"/>
      <c r="X58" s="385"/>
      <c r="Y58" s="385"/>
      <c r="Z58" s="385"/>
      <c r="AA58" s="385"/>
      <c r="AB58" s="385"/>
    </row>
    <row r="59" spans="1:28" ht="15" customHeight="1">
      <c r="A59" s="1"/>
      <c r="B59" s="144"/>
      <c r="C59" s="142"/>
      <c r="D59" s="277"/>
      <c r="E59" s="257"/>
      <c r="F59" s="187"/>
      <c r="G59" s="314"/>
      <c r="H59" s="176"/>
      <c r="I59" s="248"/>
      <c r="J59" s="226"/>
      <c r="K59" s="5"/>
      <c r="L59" s="2"/>
      <c r="M59" s="3"/>
      <c r="N59" s="3"/>
      <c r="O59" s="379"/>
      <c r="P59" s="385"/>
      <c r="Q59" s="374"/>
      <c r="R59" s="374"/>
      <c r="S59" s="375"/>
      <c r="T59" s="397"/>
      <c r="U59" s="385"/>
      <c r="V59" s="385"/>
      <c r="W59" s="385"/>
      <c r="X59" s="385"/>
      <c r="Y59" s="385"/>
      <c r="Z59" s="385"/>
      <c r="AA59" s="385"/>
      <c r="AB59" s="385"/>
    </row>
    <row r="60" spans="1:28" ht="13">
      <c r="A60" s="1"/>
      <c r="B60" s="135" t="s">
        <v>62</v>
      </c>
      <c r="C60" s="136"/>
      <c r="D60" s="260" t="s">
        <v>15</v>
      </c>
      <c r="E60" s="253"/>
      <c r="F60" s="261"/>
      <c r="G60" s="254"/>
      <c r="H60" s="254"/>
      <c r="I60" s="254">
        <f>I63</f>
        <v>329700</v>
      </c>
      <c r="J60" s="217">
        <f>J63</f>
        <v>-25000</v>
      </c>
      <c r="K60" s="84"/>
      <c r="L60" s="86"/>
      <c r="M60" s="85"/>
      <c r="N60" s="85"/>
      <c r="O60" s="381">
        <f>O63</f>
        <v>275000</v>
      </c>
      <c r="P60" s="385"/>
      <c r="Q60" s="385"/>
      <c r="R60" s="385"/>
      <c r="S60" s="385"/>
      <c r="T60" s="385"/>
      <c r="U60" s="385"/>
      <c r="V60" s="385"/>
      <c r="W60" s="385"/>
      <c r="X60" s="385"/>
      <c r="Y60" s="385"/>
      <c r="Z60" s="385"/>
      <c r="AA60" s="385"/>
      <c r="AB60" s="385"/>
    </row>
    <row r="61" spans="1:28" s="141" customFormat="1" ht="15" customHeight="1">
      <c r="A61" s="138"/>
      <c r="B61" s="147"/>
      <c r="C61" s="139"/>
      <c r="D61" s="236" t="s">
        <v>117</v>
      </c>
      <c r="E61" s="262"/>
      <c r="F61" s="263"/>
      <c r="G61" s="256"/>
      <c r="H61" s="256"/>
      <c r="I61" s="256"/>
      <c r="J61" s="229"/>
      <c r="K61" s="79"/>
      <c r="L61" s="82"/>
      <c r="M61" s="80"/>
      <c r="N61" s="80"/>
      <c r="O61" s="382"/>
      <c r="P61" s="385"/>
      <c r="Q61" s="385"/>
      <c r="R61" s="385"/>
      <c r="S61" s="385"/>
      <c r="T61" s="385"/>
      <c r="U61" s="385"/>
      <c r="V61" s="385"/>
      <c r="W61" s="385"/>
      <c r="X61" s="385"/>
      <c r="Y61" s="385"/>
      <c r="Z61" s="385"/>
      <c r="AA61" s="385"/>
      <c r="AB61" s="385"/>
    </row>
    <row r="62" spans="1:28" s="141" customFormat="1" ht="15" customHeight="1">
      <c r="A62" s="138"/>
      <c r="B62" s="147"/>
      <c r="C62" s="139"/>
      <c r="D62" s="236" t="s">
        <v>118</v>
      </c>
      <c r="E62" s="262"/>
      <c r="F62" s="263"/>
      <c r="G62" s="256"/>
      <c r="H62" s="256"/>
      <c r="I62" s="256"/>
      <c r="J62" s="229"/>
      <c r="K62" s="79"/>
      <c r="L62" s="82"/>
      <c r="M62" s="80"/>
      <c r="N62" s="80"/>
      <c r="O62" s="382"/>
      <c r="P62" s="385"/>
      <c r="Q62" s="385"/>
      <c r="R62" s="385"/>
      <c r="S62" s="385"/>
      <c r="T62" s="385"/>
      <c r="U62" s="385"/>
      <c r="V62" s="385"/>
      <c r="W62" s="385"/>
      <c r="X62" s="385"/>
      <c r="Y62" s="385"/>
      <c r="Z62" s="385"/>
      <c r="AA62" s="385"/>
      <c r="AB62" s="385"/>
    </row>
    <row r="63" spans="1:28" ht="15" customHeight="1">
      <c r="A63" s="1"/>
      <c r="B63" s="144"/>
      <c r="C63" s="142"/>
      <c r="D63" s="356" t="s">
        <v>113</v>
      </c>
      <c r="E63" s="259">
        <v>21</v>
      </c>
      <c r="F63" s="357" t="s">
        <v>63</v>
      </c>
      <c r="G63" s="358">
        <v>15700</v>
      </c>
      <c r="H63" s="358"/>
      <c r="I63" s="332">
        <f>E63*G63</f>
        <v>329700</v>
      </c>
      <c r="J63" s="227">
        <v>-25000</v>
      </c>
      <c r="K63" s="5">
        <v>25</v>
      </c>
      <c r="L63" s="2" t="s">
        <v>63</v>
      </c>
      <c r="M63" s="210">
        <v>11000</v>
      </c>
      <c r="N63" s="3"/>
      <c r="O63" s="379">
        <f>K63*M63</f>
        <v>275000</v>
      </c>
      <c r="P63" s="393"/>
      <c r="Q63" s="374"/>
      <c r="R63" s="397"/>
      <c r="S63" s="385"/>
      <c r="T63" s="385"/>
      <c r="U63" s="385"/>
      <c r="V63" s="385"/>
      <c r="W63" s="385"/>
      <c r="X63" s="385"/>
      <c r="Y63" s="385"/>
      <c r="Z63" s="385"/>
      <c r="AA63" s="385"/>
      <c r="AB63" s="385"/>
    </row>
    <row r="64" spans="1:28" ht="15" customHeight="1">
      <c r="A64" s="329"/>
      <c r="B64" s="330"/>
      <c r="C64" s="331"/>
      <c r="D64" s="363"/>
      <c r="E64" s="364"/>
      <c r="F64" s="365"/>
      <c r="G64" s="366"/>
      <c r="H64" s="366"/>
      <c r="I64" s="367"/>
      <c r="J64" s="226"/>
      <c r="K64" s="5"/>
      <c r="L64" s="6"/>
      <c r="M64" s="3"/>
      <c r="N64" s="3"/>
      <c r="O64" s="379"/>
      <c r="P64" s="385"/>
      <c r="Q64" s="385"/>
      <c r="R64" s="385"/>
      <c r="S64" s="385"/>
      <c r="T64" s="385"/>
      <c r="U64" s="385"/>
      <c r="V64" s="385"/>
      <c r="W64" s="385"/>
      <c r="X64" s="385"/>
      <c r="Y64" s="385"/>
      <c r="Z64" s="385"/>
      <c r="AA64" s="385"/>
      <c r="AB64" s="385"/>
    </row>
    <row r="65" spans="1:28" s="143" customFormat="1" ht="15" customHeight="1">
      <c r="A65" s="145"/>
      <c r="B65" s="128" t="s">
        <v>64</v>
      </c>
      <c r="C65" s="130"/>
      <c r="D65" s="265" t="s">
        <v>65</v>
      </c>
      <c r="E65" s="266"/>
      <c r="F65" s="267"/>
      <c r="G65" s="268"/>
      <c r="H65" s="268"/>
      <c r="I65" s="269">
        <f>+I72+I66</f>
        <v>107177312</v>
      </c>
      <c r="J65" s="225">
        <f>+J72+J66</f>
        <v>0</v>
      </c>
      <c r="K65" s="87"/>
      <c r="L65" s="88"/>
      <c r="M65" s="89"/>
      <c r="N65" s="89"/>
      <c r="O65" s="383">
        <f>+O72+O66</f>
        <v>112429344</v>
      </c>
      <c r="P65" s="396"/>
      <c r="Q65" s="396"/>
      <c r="R65" s="396"/>
      <c r="S65" s="396"/>
      <c r="T65" s="398"/>
      <c r="U65" s="398"/>
      <c r="V65" s="396"/>
      <c r="W65" s="396"/>
      <c r="X65" s="396"/>
      <c r="Y65" s="396"/>
      <c r="Z65" s="396"/>
      <c r="AA65" s="396"/>
      <c r="AB65" s="396"/>
    </row>
    <row r="66" spans="1:28" s="143" customFormat="1" ht="15" customHeight="1">
      <c r="A66" s="145"/>
      <c r="B66" s="128" t="s">
        <v>66</v>
      </c>
      <c r="C66" s="130"/>
      <c r="D66" s="265" t="s">
        <v>67</v>
      </c>
      <c r="E66" s="266"/>
      <c r="F66" s="267"/>
      <c r="G66" s="268"/>
      <c r="H66" s="268"/>
      <c r="I66" s="269">
        <f>I67</f>
        <v>98889952</v>
      </c>
      <c r="J66" s="225">
        <f>J67</f>
        <v>0</v>
      </c>
      <c r="K66" s="87"/>
      <c r="L66" s="88"/>
      <c r="M66" s="89"/>
      <c r="N66" s="89"/>
      <c r="O66" s="383">
        <f>O67</f>
        <v>104098800</v>
      </c>
      <c r="P66" s="396"/>
      <c r="Q66" s="396"/>
      <c r="R66" s="396"/>
      <c r="S66" s="396"/>
      <c r="T66" s="396"/>
      <c r="U66" s="396"/>
      <c r="V66" s="396"/>
      <c r="W66" s="396"/>
      <c r="X66" s="396"/>
      <c r="Y66" s="396"/>
      <c r="Z66" s="396"/>
      <c r="AA66" s="396"/>
      <c r="AB66" s="396"/>
    </row>
    <row r="67" spans="1:28" ht="15" customHeight="1">
      <c r="A67" s="1"/>
      <c r="B67" s="135" t="s">
        <v>68</v>
      </c>
      <c r="C67" s="136"/>
      <c r="D67" s="270" t="s">
        <v>69</v>
      </c>
      <c r="E67" s="253"/>
      <c r="F67" s="270"/>
      <c r="G67" s="271"/>
      <c r="H67" s="271"/>
      <c r="I67" s="254">
        <f>I68+I70+I69</f>
        <v>98889952</v>
      </c>
      <c r="J67" s="85"/>
      <c r="K67" s="84"/>
      <c r="L67" s="91"/>
      <c r="M67" s="92"/>
      <c r="N67" s="92"/>
      <c r="O67" s="381">
        <f>O68+O70</f>
        <v>104098800</v>
      </c>
      <c r="P67" s="385"/>
      <c r="Q67" s="385"/>
      <c r="R67" s="385"/>
      <c r="S67" s="385"/>
      <c r="T67" s="385"/>
      <c r="U67" s="385"/>
      <c r="V67" s="385"/>
      <c r="W67" s="385"/>
      <c r="X67" s="385"/>
      <c r="Y67" s="385"/>
      <c r="Z67" s="385"/>
      <c r="AA67" s="385"/>
      <c r="AB67" s="385"/>
    </row>
    <row r="68" spans="1:28" ht="37.5">
      <c r="A68" s="1"/>
      <c r="B68" s="144"/>
      <c r="C68" s="142"/>
      <c r="D68" s="258" t="s">
        <v>178</v>
      </c>
      <c r="E68" s="257">
        <v>20</v>
      </c>
      <c r="F68" s="272" t="s">
        <v>70</v>
      </c>
      <c r="G68" s="251">
        <v>2996561</v>
      </c>
      <c r="H68" s="251"/>
      <c r="I68" s="248">
        <f>E68*G68</f>
        <v>59931220</v>
      </c>
      <c r="J68" s="226"/>
      <c r="K68" s="5">
        <v>36</v>
      </c>
      <c r="L68" s="155" t="s">
        <v>70</v>
      </c>
      <c r="M68" s="4">
        <v>2808300</v>
      </c>
      <c r="N68" s="4"/>
      <c r="O68" s="379">
        <f>K68*M68</f>
        <v>101098800</v>
      </c>
      <c r="P68" s="385"/>
      <c r="Q68" s="385"/>
      <c r="R68" s="385"/>
      <c r="S68" s="385"/>
      <c r="T68" s="385"/>
      <c r="U68" s="385"/>
      <c r="V68" s="385"/>
      <c r="W68" s="385"/>
      <c r="X68" s="385"/>
      <c r="Y68" s="385"/>
      <c r="Z68" s="385"/>
      <c r="AA68" s="385"/>
      <c r="AB68" s="385"/>
    </row>
    <row r="69" spans="1:28" ht="37.5">
      <c r="A69" s="1"/>
      <c r="B69" s="144"/>
      <c r="C69" s="142"/>
      <c r="D69" s="258" t="s">
        <v>178</v>
      </c>
      <c r="E69" s="257">
        <v>12</v>
      </c>
      <c r="F69" s="272" t="s">
        <v>70</v>
      </c>
      <c r="G69" s="251">
        <v>2996561</v>
      </c>
      <c r="H69" s="251"/>
      <c r="I69" s="248">
        <f>E69*G69</f>
        <v>35958732</v>
      </c>
      <c r="J69" s="226"/>
      <c r="K69" s="5"/>
      <c r="L69" s="155"/>
      <c r="M69" s="4"/>
      <c r="N69" s="4"/>
      <c r="O69" s="379"/>
      <c r="P69" s="385"/>
      <c r="Q69" s="385"/>
      <c r="R69" s="385"/>
      <c r="S69" s="385"/>
      <c r="T69" s="385"/>
      <c r="U69" s="385"/>
      <c r="V69" s="385"/>
      <c r="W69" s="385"/>
      <c r="X69" s="385"/>
      <c r="Y69" s="385"/>
      <c r="Z69" s="385"/>
      <c r="AA69" s="385"/>
      <c r="AB69" s="385"/>
    </row>
    <row r="70" spans="1:28" ht="37.5">
      <c r="A70" s="1"/>
      <c r="B70" s="144"/>
      <c r="C70" s="142"/>
      <c r="D70" s="258" t="s">
        <v>71</v>
      </c>
      <c r="E70" s="257">
        <v>3</v>
      </c>
      <c r="F70" s="187" t="s">
        <v>72</v>
      </c>
      <c r="G70" s="251">
        <v>1000000</v>
      </c>
      <c r="H70" s="251"/>
      <c r="I70" s="248">
        <f>E70*G70</f>
        <v>3000000</v>
      </c>
      <c r="J70" s="226"/>
      <c r="K70" s="5">
        <v>3</v>
      </c>
      <c r="L70" s="2" t="s">
        <v>72</v>
      </c>
      <c r="M70" s="4">
        <v>1000000</v>
      </c>
      <c r="N70" s="4"/>
      <c r="O70" s="379">
        <f>K70*M70</f>
        <v>3000000</v>
      </c>
      <c r="P70" s="385"/>
      <c r="Q70" s="385"/>
      <c r="R70" s="385"/>
      <c r="S70" s="385"/>
      <c r="T70" s="385"/>
      <c r="U70" s="385"/>
      <c r="V70" s="385"/>
      <c r="W70" s="385"/>
      <c r="X70" s="385"/>
      <c r="Y70" s="385"/>
      <c r="Z70" s="385"/>
      <c r="AA70" s="385"/>
      <c r="AB70" s="385"/>
    </row>
    <row r="71" spans="1:28" ht="15" customHeight="1">
      <c r="A71" s="1"/>
      <c r="B71" s="144"/>
      <c r="C71" s="142"/>
      <c r="D71" s="258"/>
      <c r="E71" s="257"/>
      <c r="F71" s="187"/>
      <c r="G71" s="251"/>
      <c r="H71" s="251"/>
      <c r="I71" s="248"/>
      <c r="J71" s="226"/>
      <c r="K71" s="5"/>
      <c r="L71" s="2"/>
      <c r="M71" s="4"/>
      <c r="N71" s="4"/>
      <c r="O71" s="379"/>
      <c r="P71" s="385"/>
      <c r="Q71" s="385"/>
      <c r="R71" s="385"/>
      <c r="S71" s="385"/>
      <c r="T71" s="385"/>
      <c r="U71" s="385"/>
      <c r="V71" s="385"/>
      <c r="W71" s="385"/>
      <c r="X71" s="385"/>
      <c r="Y71" s="385"/>
      <c r="Z71" s="385"/>
      <c r="AA71" s="385"/>
      <c r="AB71" s="385"/>
    </row>
    <row r="72" spans="1:28" ht="15" customHeight="1">
      <c r="A72" s="1"/>
      <c r="B72" s="128" t="s">
        <v>121</v>
      </c>
      <c r="C72" s="130"/>
      <c r="D72" s="265" t="s">
        <v>73</v>
      </c>
      <c r="E72" s="266"/>
      <c r="F72" s="273"/>
      <c r="G72" s="268"/>
      <c r="H72" s="268"/>
      <c r="I72" s="269">
        <f>I73+I77+I81+I85</f>
        <v>8287360</v>
      </c>
      <c r="J72" s="225"/>
      <c r="K72" s="87"/>
      <c r="L72" s="156"/>
      <c r="M72" s="89"/>
      <c r="N72" s="89"/>
      <c r="O72" s="383">
        <f>O73+O77+O81</f>
        <v>8330544</v>
      </c>
      <c r="P72" s="385"/>
      <c r="Q72" s="385"/>
      <c r="R72" s="385"/>
      <c r="S72" s="385"/>
      <c r="T72" s="385"/>
      <c r="U72" s="385"/>
      <c r="V72" s="385"/>
      <c r="W72" s="385"/>
      <c r="X72" s="385"/>
      <c r="Y72" s="385"/>
      <c r="Z72" s="385"/>
      <c r="AA72" s="385"/>
      <c r="AB72" s="385"/>
    </row>
    <row r="73" spans="1:28" ht="13">
      <c r="A73" s="1"/>
      <c r="B73" s="135" t="s">
        <v>122</v>
      </c>
      <c r="C73" s="136"/>
      <c r="D73" s="274" t="s">
        <v>28</v>
      </c>
      <c r="E73" s="253"/>
      <c r="F73" s="275"/>
      <c r="G73" s="271"/>
      <c r="H73" s="271"/>
      <c r="I73" s="254">
        <f>I74+I75</f>
        <v>4221600</v>
      </c>
      <c r="J73" s="85"/>
      <c r="K73" s="84"/>
      <c r="L73" s="157"/>
      <c r="M73" s="92"/>
      <c r="N73" s="92"/>
      <c r="O73" s="381">
        <f>O74</f>
        <v>4043952</v>
      </c>
      <c r="P73" s="385"/>
      <c r="Q73" s="385"/>
      <c r="R73" s="385"/>
      <c r="S73" s="385"/>
      <c r="T73" s="385"/>
      <c r="U73" s="385"/>
      <c r="V73" s="385"/>
      <c r="W73" s="385"/>
      <c r="X73" s="385"/>
      <c r="Y73" s="385"/>
      <c r="Z73" s="385"/>
      <c r="AA73" s="385"/>
      <c r="AB73" s="385"/>
    </row>
    <row r="74" spans="1:28" ht="25">
      <c r="A74" s="1"/>
      <c r="B74" s="144"/>
      <c r="C74" s="142"/>
      <c r="D74" s="258" t="s">
        <v>74</v>
      </c>
      <c r="E74" s="257">
        <v>20</v>
      </c>
      <c r="F74" s="272" t="s">
        <v>115</v>
      </c>
      <c r="G74" s="251">
        <v>131925</v>
      </c>
      <c r="H74" s="251"/>
      <c r="I74" s="248">
        <f>E74*G74</f>
        <v>2638500</v>
      </c>
      <c r="J74" s="226"/>
      <c r="K74" s="5">
        <v>36</v>
      </c>
      <c r="L74" s="155" t="s">
        <v>115</v>
      </c>
      <c r="M74" s="4">
        <v>112332</v>
      </c>
      <c r="N74" s="4"/>
      <c r="O74" s="379">
        <f>K74*M74</f>
        <v>4043952</v>
      </c>
      <c r="P74" s="385"/>
      <c r="Q74" s="385"/>
      <c r="R74" s="385"/>
      <c r="S74" s="385"/>
      <c r="T74" s="385"/>
      <c r="U74" s="385"/>
      <c r="V74" s="385"/>
      <c r="W74" s="385"/>
      <c r="X74" s="385"/>
      <c r="Y74" s="385"/>
      <c r="Z74" s="385"/>
      <c r="AA74" s="385"/>
      <c r="AB74" s="385"/>
    </row>
    <row r="75" spans="1:28" ht="25">
      <c r="A75" s="1"/>
      <c r="B75" s="144"/>
      <c r="C75" s="142"/>
      <c r="D75" s="258" t="s">
        <v>74</v>
      </c>
      <c r="E75" s="257">
        <v>12</v>
      </c>
      <c r="F75" s="272" t="s">
        <v>115</v>
      </c>
      <c r="G75" s="251">
        <v>131925</v>
      </c>
      <c r="H75" s="251"/>
      <c r="I75" s="248">
        <f>E75*G75</f>
        <v>1583100</v>
      </c>
      <c r="J75" s="226"/>
      <c r="K75" s="5"/>
      <c r="L75" s="155"/>
      <c r="M75" s="4"/>
      <c r="N75" s="4"/>
      <c r="O75" s="379"/>
      <c r="P75" s="385"/>
      <c r="Q75" s="385"/>
      <c r="R75" s="385"/>
      <c r="S75" s="385"/>
      <c r="T75" s="385"/>
      <c r="U75" s="385"/>
      <c r="V75" s="385"/>
      <c r="W75" s="385"/>
      <c r="X75" s="385"/>
      <c r="Y75" s="385"/>
      <c r="Z75" s="385"/>
      <c r="AA75" s="385"/>
      <c r="AB75" s="385"/>
    </row>
    <row r="76" spans="1:28" ht="12.5">
      <c r="A76" s="1"/>
      <c r="B76" s="144"/>
      <c r="C76" s="142"/>
      <c r="D76" s="258"/>
      <c r="E76" s="257"/>
      <c r="F76" s="272"/>
      <c r="G76" s="251"/>
      <c r="H76" s="251"/>
      <c r="I76" s="248"/>
      <c r="J76" s="226"/>
      <c r="K76" s="5"/>
      <c r="L76" s="155"/>
      <c r="M76" s="4"/>
      <c r="N76" s="4"/>
      <c r="O76" s="379"/>
      <c r="P76" s="385"/>
      <c r="Q76" s="385"/>
      <c r="R76" s="385"/>
      <c r="S76" s="385"/>
      <c r="T76" s="385"/>
      <c r="U76" s="385"/>
      <c r="V76" s="385"/>
      <c r="W76" s="385"/>
      <c r="X76" s="385"/>
      <c r="Y76" s="385"/>
      <c r="Z76" s="385"/>
      <c r="AA76" s="385"/>
      <c r="AB76" s="385"/>
    </row>
    <row r="77" spans="1:28" ht="13">
      <c r="A77" s="1"/>
      <c r="B77" s="135" t="s">
        <v>123</v>
      </c>
      <c r="C77" s="136"/>
      <c r="D77" s="274" t="s">
        <v>29</v>
      </c>
      <c r="E77" s="253"/>
      <c r="F77" s="275"/>
      <c r="G77" s="271"/>
      <c r="H77" s="271"/>
      <c r="I77" s="254">
        <f>I78+I79</f>
        <v>230144</v>
      </c>
      <c r="J77" s="85"/>
      <c r="K77" s="84"/>
      <c r="L77" s="157"/>
      <c r="M77" s="92"/>
      <c r="N77" s="92"/>
      <c r="O77" s="381">
        <f>O78</f>
        <v>242640</v>
      </c>
      <c r="P77" s="385"/>
      <c r="Q77" s="385"/>
      <c r="R77" s="385"/>
      <c r="S77" s="385"/>
      <c r="T77" s="385"/>
      <c r="U77" s="385"/>
      <c r="V77" s="385"/>
      <c r="W77" s="385"/>
      <c r="X77" s="385"/>
      <c r="Y77" s="385"/>
      <c r="Z77" s="385"/>
      <c r="AA77" s="385"/>
      <c r="AB77" s="385"/>
    </row>
    <row r="78" spans="1:28" ht="25">
      <c r="A78" s="1"/>
      <c r="B78" s="144"/>
      <c r="C78" s="142"/>
      <c r="D78" s="258" t="s">
        <v>75</v>
      </c>
      <c r="E78" s="257">
        <v>20</v>
      </c>
      <c r="F78" s="272" t="s">
        <v>115</v>
      </c>
      <c r="G78" s="251">
        <v>7192</v>
      </c>
      <c r="H78" s="251"/>
      <c r="I78" s="248">
        <f>E78*G78</f>
        <v>143840</v>
      </c>
      <c r="J78" s="226"/>
      <c r="K78" s="5">
        <v>36</v>
      </c>
      <c r="L78" s="155" t="s">
        <v>115</v>
      </c>
      <c r="M78" s="4">
        <v>6740</v>
      </c>
      <c r="N78" s="4"/>
      <c r="O78" s="379">
        <f>K78*M78</f>
        <v>242640</v>
      </c>
      <c r="P78" s="385"/>
      <c r="Q78" s="385"/>
      <c r="R78" s="385"/>
      <c r="S78" s="385"/>
      <c r="T78" s="385"/>
      <c r="U78" s="385"/>
      <c r="V78" s="385"/>
      <c r="W78" s="385"/>
      <c r="X78" s="385"/>
      <c r="Y78" s="385"/>
      <c r="Z78" s="385"/>
      <c r="AA78" s="385"/>
      <c r="AB78" s="385"/>
    </row>
    <row r="79" spans="1:28" ht="25">
      <c r="A79" s="1"/>
      <c r="B79" s="144"/>
      <c r="C79" s="142"/>
      <c r="D79" s="258" t="s">
        <v>75</v>
      </c>
      <c r="E79" s="257">
        <v>12</v>
      </c>
      <c r="F79" s="272" t="s">
        <v>115</v>
      </c>
      <c r="G79" s="251">
        <v>7192</v>
      </c>
      <c r="H79" s="251"/>
      <c r="I79" s="248">
        <f>E79*G79</f>
        <v>86304</v>
      </c>
      <c r="J79" s="226"/>
      <c r="K79" s="5"/>
      <c r="L79" s="155"/>
      <c r="M79" s="4"/>
      <c r="N79" s="4"/>
      <c r="O79" s="379"/>
      <c r="P79" s="385"/>
      <c r="Q79" s="385"/>
      <c r="R79" s="385"/>
      <c r="S79" s="385"/>
      <c r="T79" s="385"/>
      <c r="U79" s="385"/>
      <c r="V79" s="385"/>
      <c r="W79" s="385"/>
      <c r="X79" s="385"/>
      <c r="Y79" s="385"/>
      <c r="Z79" s="385"/>
      <c r="AA79" s="385"/>
      <c r="AB79" s="385"/>
    </row>
    <row r="80" spans="1:28" ht="12.5">
      <c r="A80" s="1"/>
      <c r="B80" s="144"/>
      <c r="C80" s="142"/>
      <c r="D80" s="258"/>
      <c r="E80" s="257"/>
      <c r="F80" s="272"/>
      <c r="G80" s="251"/>
      <c r="H80" s="251"/>
      <c r="I80" s="248"/>
      <c r="J80" s="226"/>
      <c r="K80" s="5"/>
      <c r="L80" s="155"/>
      <c r="M80" s="4"/>
      <c r="N80" s="4"/>
      <c r="O80" s="379"/>
      <c r="P80" s="385"/>
      <c r="Q80" s="385"/>
      <c r="R80" s="385"/>
      <c r="S80" s="385"/>
      <c r="T80" s="385"/>
      <c r="U80" s="385"/>
      <c r="V80" s="385"/>
      <c r="W80" s="385"/>
      <c r="X80" s="385"/>
      <c r="Y80" s="385"/>
      <c r="Z80" s="385"/>
      <c r="AA80" s="385"/>
      <c r="AB80" s="385"/>
    </row>
    <row r="81" spans="1:29" ht="13">
      <c r="A81" s="1"/>
      <c r="B81" s="135" t="s">
        <v>124</v>
      </c>
      <c r="C81" s="136"/>
      <c r="D81" s="270" t="s">
        <v>30</v>
      </c>
      <c r="E81" s="253"/>
      <c r="F81" s="275"/>
      <c r="G81" s="271"/>
      <c r="H81" s="271"/>
      <c r="I81" s="254">
        <f>I82+I83</f>
        <v>287680</v>
      </c>
      <c r="J81" s="85"/>
      <c r="K81" s="84"/>
      <c r="L81" s="157"/>
      <c r="M81" s="92"/>
      <c r="N81" s="92"/>
      <c r="O81" s="381">
        <f>O82+O86</f>
        <v>4043952</v>
      </c>
      <c r="P81" s="385"/>
      <c r="Q81" s="385"/>
      <c r="R81" s="385"/>
      <c r="S81" s="385"/>
      <c r="T81" s="385"/>
      <c r="U81" s="385"/>
      <c r="V81" s="385"/>
      <c r="W81" s="385"/>
      <c r="X81" s="385"/>
      <c r="Y81" s="385"/>
      <c r="Z81" s="385"/>
      <c r="AA81" s="385"/>
      <c r="AB81" s="385"/>
    </row>
    <row r="82" spans="1:29" ht="25">
      <c r="A82" s="1"/>
      <c r="B82" s="144"/>
      <c r="C82" s="142"/>
      <c r="D82" s="276" t="s">
        <v>185</v>
      </c>
      <c r="E82" s="257">
        <v>20</v>
      </c>
      <c r="F82" s="272" t="s">
        <v>115</v>
      </c>
      <c r="G82" s="251">
        <v>8990</v>
      </c>
      <c r="H82" s="251"/>
      <c r="I82" s="248">
        <f>E82*G82</f>
        <v>179800</v>
      </c>
      <c r="J82" s="226"/>
      <c r="K82" s="5">
        <v>36</v>
      </c>
      <c r="L82" s="155" t="s">
        <v>115</v>
      </c>
      <c r="M82" s="4">
        <v>103907</v>
      </c>
      <c r="N82" s="4"/>
      <c r="O82" s="379">
        <f>K82*M82</f>
        <v>3740652</v>
      </c>
      <c r="P82" s="385"/>
      <c r="Q82" s="385"/>
      <c r="R82" s="385"/>
      <c r="S82" s="385"/>
      <c r="T82" s="385"/>
      <c r="U82" s="385"/>
      <c r="V82" s="385"/>
      <c r="W82" s="385"/>
      <c r="X82" s="385"/>
      <c r="Y82" s="385"/>
      <c r="Z82" s="385"/>
      <c r="AA82" s="385"/>
      <c r="AB82" s="385"/>
    </row>
    <row r="83" spans="1:29" ht="25">
      <c r="A83" s="1"/>
      <c r="B83" s="144"/>
      <c r="C83" s="142"/>
      <c r="D83" s="276" t="s">
        <v>185</v>
      </c>
      <c r="E83" s="257">
        <v>12</v>
      </c>
      <c r="F83" s="272" t="s">
        <v>115</v>
      </c>
      <c r="G83" s="251">
        <v>8990</v>
      </c>
      <c r="H83" s="251"/>
      <c r="I83" s="248">
        <f>E83*G83</f>
        <v>107880</v>
      </c>
      <c r="J83" s="226"/>
      <c r="K83" s="5"/>
      <c r="L83" s="155"/>
      <c r="M83" s="4"/>
      <c r="N83" s="4"/>
      <c r="O83" s="379"/>
      <c r="P83" s="385"/>
      <c r="Q83" s="385"/>
      <c r="R83" s="385"/>
      <c r="S83" s="385"/>
      <c r="T83" s="385"/>
      <c r="U83" s="385"/>
      <c r="V83" s="385"/>
      <c r="W83" s="385"/>
      <c r="X83" s="385"/>
      <c r="Y83" s="385"/>
      <c r="Z83" s="385"/>
      <c r="AA83" s="385"/>
      <c r="AB83" s="385"/>
    </row>
    <row r="84" spans="1:29" ht="12.5">
      <c r="A84" s="1"/>
      <c r="B84" s="144"/>
      <c r="C84" s="142"/>
      <c r="D84" s="276"/>
      <c r="E84" s="257"/>
      <c r="F84" s="272"/>
      <c r="G84" s="251"/>
      <c r="H84" s="251"/>
      <c r="I84" s="248"/>
      <c r="J84" s="226"/>
      <c r="K84" s="5"/>
      <c r="L84" s="155"/>
      <c r="M84" s="4"/>
      <c r="N84" s="4"/>
      <c r="O84" s="379"/>
      <c r="P84" s="385"/>
      <c r="Q84" s="385"/>
      <c r="R84" s="385"/>
      <c r="S84" s="385"/>
      <c r="T84" s="385"/>
      <c r="U84" s="385"/>
      <c r="V84" s="385"/>
      <c r="W84" s="385"/>
      <c r="X84" s="385"/>
      <c r="Y84" s="385"/>
      <c r="Z84" s="385"/>
      <c r="AA84" s="385"/>
      <c r="AB84" s="385"/>
    </row>
    <row r="85" spans="1:29" ht="13">
      <c r="A85" s="1"/>
      <c r="B85" s="135" t="s">
        <v>182</v>
      </c>
      <c r="C85" s="136"/>
      <c r="D85" s="270" t="s">
        <v>183</v>
      </c>
      <c r="E85" s="253"/>
      <c r="F85" s="275"/>
      <c r="G85" s="271"/>
      <c r="H85" s="271"/>
      <c r="I85" s="254">
        <f>I86+I87</f>
        <v>3547936</v>
      </c>
      <c r="J85" s="226"/>
      <c r="K85" s="5"/>
      <c r="L85" s="155"/>
      <c r="M85" s="4"/>
      <c r="N85" s="4"/>
      <c r="O85" s="379"/>
      <c r="P85" s="385"/>
      <c r="Q85" s="385"/>
      <c r="R85" s="385"/>
      <c r="S85" s="385"/>
      <c r="T85" s="385"/>
      <c r="U85" s="385"/>
      <c r="V85" s="385"/>
      <c r="W85" s="385"/>
      <c r="X85" s="385"/>
      <c r="Y85" s="385"/>
      <c r="Z85" s="385"/>
      <c r="AA85" s="385"/>
      <c r="AB85" s="385"/>
    </row>
    <row r="86" spans="1:29" ht="25.5" customHeight="1">
      <c r="A86" s="1"/>
      <c r="B86" s="144"/>
      <c r="C86" s="142"/>
      <c r="D86" s="277" t="s">
        <v>184</v>
      </c>
      <c r="E86" s="257">
        <v>20</v>
      </c>
      <c r="F86" s="272" t="s">
        <v>115</v>
      </c>
      <c r="G86" s="251">
        <v>110873</v>
      </c>
      <c r="H86" s="251"/>
      <c r="I86" s="248">
        <f>E86*G86</f>
        <v>2217460</v>
      </c>
      <c r="J86" s="226"/>
      <c r="K86" s="5">
        <v>36</v>
      </c>
      <c r="L86" s="155" t="s">
        <v>115</v>
      </c>
      <c r="M86" s="4">
        <v>8425</v>
      </c>
      <c r="N86" s="4"/>
      <c r="O86" s="379">
        <f>K86*M86</f>
        <v>303300</v>
      </c>
      <c r="P86" s="385"/>
      <c r="Q86" s="385"/>
      <c r="R86" s="385"/>
      <c r="S86" s="385"/>
      <c r="T86" s="385"/>
      <c r="U86" s="385"/>
      <c r="V86" s="385"/>
      <c r="W86" s="385"/>
      <c r="X86" s="385"/>
      <c r="Y86" s="385"/>
      <c r="Z86" s="385"/>
      <c r="AA86" s="385"/>
      <c r="AB86" s="385"/>
    </row>
    <row r="87" spans="1:29" ht="25.5" customHeight="1">
      <c r="A87" s="1"/>
      <c r="B87" s="144"/>
      <c r="C87" s="142"/>
      <c r="D87" s="277" t="s">
        <v>184</v>
      </c>
      <c r="E87" s="257">
        <v>12</v>
      </c>
      <c r="F87" s="272" t="s">
        <v>115</v>
      </c>
      <c r="G87" s="251">
        <v>110873</v>
      </c>
      <c r="H87" s="251"/>
      <c r="I87" s="248">
        <f>E87*G87</f>
        <v>1330476</v>
      </c>
      <c r="J87" s="226"/>
      <c r="K87" s="5"/>
      <c r="L87" s="155"/>
      <c r="M87" s="4"/>
      <c r="N87" s="4"/>
      <c r="O87" s="379"/>
      <c r="P87" s="385"/>
      <c r="Q87" s="385"/>
      <c r="R87" s="385"/>
      <c r="S87" s="385"/>
      <c r="T87" s="385"/>
      <c r="U87" s="385"/>
      <c r="V87" s="385"/>
      <c r="W87" s="385"/>
      <c r="X87" s="385"/>
      <c r="Y87" s="385"/>
      <c r="Z87" s="385"/>
      <c r="AA87" s="385"/>
      <c r="AB87" s="385"/>
    </row>
    <row r="88" spans="1:29" ht="12.5">
      <c r="A88" s="1"/>
      <c r="B88" s="144"/>
      <c r="C88" s="142"/>
      <c r="D88" s="278"/>
      <c r="E88" s="257"/>
      <c r="F88" s="272"/>
      <c r="G88" s="251"/>
      <c r="H88" s="251"/>
      <c r="I88" s="248"/>
      <c r="J88" s="226"/>
      <c r="K88" s="5"/>
      <c r="L88" s="155"/>
      <c r="M88" s="4"/>
      <c r="N88" s="4"/>
      <c r="O88" s="81"/>
    </row>
    <row r="89" spans="1:29" s="146" customFormat="1" ht="13">
      <c r="A89" s="145"/>
      <c r="B89" s="128" t="s">
        <v>77</v>
      </c>
      <c r="C89" s="130"/>
      <c r="D89" s="279" t="s">
        <v>76</v>
      </c>
      <c r="E89" s="266"/>
      <c r="F89" s="280"/>
      <c r="G89" s="268"/>
      <c r="H89" s="268"/>
      <c r="I89" s="269">
        <f>I90</f>
        <v>146880000</v>
      </c>
      <c r="J89" s="225" t="e">
        <f>J90</f>
        <v>#REF!</v>
      </c>
      <c r="K89" s="87"/>
      <c r="L89" s="158"/>
      <c r="M89" s="89"/>
      <c r="N89" s="89"/>
      <c r="O89" s="90" t="e">
        <f>O90</f>
        <v>#REF!</v>
      </c>
    </row>
    <row r="90" spans="1:29" s="146" customFormat="1" ht="13">
      <c r="A90" s="145"/>
      <c r="B90" s="128" t="s">
        <v>78</v>
      </c>
      <c r="C90" s="130"/>
      <c r="D90" s="279" t="s">
        <v>79</v>
      </c>
      <c r="E90" s="266"/>
      <c r="F90" s="280"/>
      <c r="G90" s="268"/>
      <c r="H90" s="268"/>
      <c r="I90" s="269">
        <f>+I91</f>
        <v>146880000</v>
      </c>
      <c r="J90" s="225" t="e">
        <f>#REF!</f>
        <v>#REF!</v>
      </c>
      <c r="K90" s="87"/>
      <c r="L90" s="158"/>
      <c r="M90" s="89"/>
      <c r="N90" s="89"/>
      <c r="O90" s="90" t="e">
        <f>#REF!</f>
        <v>#REF!</v>
      </c>
    </row>
    <row r="91" spans="1:29" s="146" customFormat="1" ht="13">
      <c r="A91" s="145"/>
      <c r="B91" s="135" t="s">
        <v>167</v>
      </c>
      <c r="C91" s="136"/>
      <c r="D91" s="281" t="s">
        <v>168</v>
      </c>
      <c r="E91" s="253"/>
      <c r="F91" s="275"/>
      <c r="G91" s="271"/>
      <c r="H91" s="271"/>
      <c r="I91" s="254">
        <f>I94</f>
        <v>146880000</v>
      </c>
      <c r="J91" s="225"/>
      <c r="K91" s="87"/>
      <c r="L91" s="158"/>
      <c r="M91" s="89"/>
      <c r="N91" s="89"/>
      <c r="O91" s="90"/>
      <c r="P91" s="291"/>
    </row>
    <row r="92" spans="1:29" s="290" customFormat="1" ht="13">
      <c r="A92" s="289"/>
      <c r="B92" s="147"/>
      <c r="C92" s="139"/>
      <c r="D92" s="319"/>
      <c r="E92" s="255"/>
      <c r="F92" s="282"/>
      <c r="G92" s="283"/>
      <c r="H92" s="283"/>
      <c r="I92" s="256"/>
      <c r="J92" s="93"/>
      <c r="K92" s="87"/>
      <c r="L92" s="158"/>
      <c r="M92" s="89"/>
      <c r="N92" s="89"/>
      <c r="O92" s="93"/>
      <c r="P92" s="318"/>
    </row>
    <row r="93" spans="1:29" s="290" customFormat="1" ht="13">
      <c r="A93" s="289"/>
      <c r="B93" s="147"/>
      <c r="C93" s="139"/>
      <c r="D93" s="320" t="s">
        <v>156</v>
      </c>
      <c r="E93" s="236"/>
      <c r="F93" s="282"/>
      <c r="G93" s="283"/>
      <c r="H93" s="283"/>
      <c r="I93" s="256"/>
      <c r="J93" s="93"/>
      <c r="K93" s="87"/>
      <c r="L93" s="158"/>
      <c r="M93" s="89"/>
      <c r="N93" s="89"/>
      <c r="O93" s="93"/>
      <c r="P93" s="318"/>
      <c r="Q93" s="322">
        <f>G95*3</f>
        <v>1440000</v>
      </c>
    </row>
    <row r="94" spans="1:29" s="290" customFormat="1" ht="13">
      <c r="A94" s="289"/>
      <c r="B94" s="147"/>
      <c r="C94" s="139"/>
      <c r="D94" s="236" t="s">
        <v>119</v>
      </c>
      <c r="E94" s="255"/>
      <c r="F94" s="282"/>
      <c r="G94" s="283"/>
      <c r="H94" s="283"/>
      <c r="I94" s="256">
        <f>I95</f>
        <v>146880000</v>
      </c>
      <c r="J94" s="93"/>
      <c r="K94" s="87"/>
      <c r="L94" s="158"/>
      <c r="M94" s="89"/>
      <c r="N94" s="89"/>
      <c r="O94" s="93"/>
      <c r="P94" s="318"/>
      <c r="Q94" s="306" t="s">
        <v>132</v>
      </c>
      <c r="R94" s="306" t="s">
        <v>133</v>
      </c>
      <c r="S94" s="306" t="s">
        <v>134</v>
      </c>
      <c r="T94" s="306" t="s">
        <v>135</v>
      </c>
      <c r="U94" s="306" t="s">
        <v>136</v>
      </c>
      <c r="V94" s="306" t="s">
        <v>137</v>
      </c>
      <c r="W94" s="306" t="s">
        <v>138</v>
      </c>
      <c r="X94" s="306" t="s">
        <v>139</v>
      </c>
      <c r="Y94" s="306" t="s">
        <v>140</v>
      </c>
      <c r="Z94" s="306" t="s">
        <v>153</v>
      </c>
      <c r="AA94" s="307" t="s">
        <v>150</v>
      </c>
      <c r="AB94" s="322">
        <f>AB95/480000</f>
        <v>0</v>
      </c>
      <c r="AC94" s="290">
        <f>AB95/Q93</f>
        <v>0</v>
      </c>
    </row>
    <row r="95" spans="1:29" s="402" customFormat="1" ht="37.5">
      <c r="A95" s="289"/>
      <c r="B95" s="147"/>
      <c r="C95" s="139"/>
      <c r="D95" s="315" t="s">
        <v>81</v>
      </c>
      <c r="E95" s="5">
        <v>306</v>
      </c>
      <c r="F95" s="155" t="s">
        <v>116</v>
      </c>
      <c r="G95" s="4">
        <v>480000</v>
      </c>
      <c r="H95" s="4"/>
      <c r="I95" s="81">
        <f>E95*G95</f>
        <v>146880000</v>
      </c>
      <c r="J95" s="93"/>
      <c r="K95" s="87"/>
      <c r="L95" s="158"/>
      <c r="M95" s="89"/>
      <c r="N95" s="89"/>
      <c r="O95" s="93"/>
      <c r="P95" s="401">
        <f>30000000/480000</f>
        <v>62.5</v>
      </c>
      <c r="Q95" s="399">
        <f>Q93*10</f>
        <v>14400000</v>
      </c>
      <c r="R95" s="399">
        <f>Q93*10</f>
        <v>14400000</v>
      </c>
      <c r="S95" s="399">
        <f>Q93*10</f>
        <v>14400000</v>
      </c>
      <c r="T95" s="399">
        <f>Q93*12</f>
        <v>17280000</v>
      </c>
      <c r="U95" s="399">
        <f>Q93*12</f>
        <v>17280000</v>
      </c>
      <c r="V95" s="399">
        <f>Q93*12</f>
        <v>17280000</v>
      </c>
      <c r="W95" s="399">
        <f>Q93*12</f>
        <v>17280000</v>
      </c>
      <c r="X95" s="399">
        <f>Q93*12</f>
        <v>17280000</v>
      </c>
      <c r="Y95" s="399">
        <f>Q93*12</f>
        <v>17280000</v>
      </c>
      <c r="Z95" s="399">
        <f>T93*12</f>
        <v>0</v>
      </c>
      <c r="AA95" s="399">
        <f>SUM(Q95:Z95)</f>
        <v>146880000</v>
      </c>
      <c r="AB95" s="400">
        <f>AA95-I95</f>
        <v>0</v>
      </c>
    </row>
    <row r="96" spans="1:29" s="290" customFormat="1" ht="13">
      <c r="A96" s="289"/>
      <c r="B96" s="147"/>
      <c r="C96" s="139"/>
      <c r="D96" s="319"/>
      <c r="E96" s="255"/>
      <c r="F96" s="282"/>
      <c r="G96" s="283"/>
      <c r="H96" s="283"/>
      <c r="I96" s="256"/>
      <c r="J96" s="93"/>
      <c r="K96" s="87"/>
      <c r="L96" s="158"/>
      <c r="M96" s="89"/>
      <c r="N96" s="89"/>
      <c r="O96" s="93"/>
      <c r="P96" s="318"/>
    </row>
    <row r="97" spans="1:29" s="146" customFormat="1" ht="13">
      <c r="A97" s="145"/>
      <c r="B97" s="128"/>
      <c r="C97" s="130"/>
      <c r="D97" s="279"/>
      <c r="E97" s="266"/>
      <c r="F97" s="280"/>
      <c r="G97" s="268"/>
      <c r="H97" s="268"/>
      <c r="I97" s="269"/>
      <c r="J97" s="225"/>
      <c r="K97" s="87"/>
      <c r="L97" s="158"/>
      <c r="M97" s="89"/>
      <c r="N97" s="89"/>
      <c r="O97" s="90"/>
    </row>
    <row r="98" spans="1:29" ht="15" customHeight="1">
      <c r="A98" s="418" t="s">
        <v>60</v>
      </c>
      <c r="B98" s="418"/>
      <c r="C98" s="418"/>
      <c r="D98" s="418"/>
      <c r="E98" s="418"/>
      <c r="F98" s="418"/>
      <c r="G98" s="418"/>
      <c r="H98" s="418"/>
      <c r="I98" s="148">
        <f>I35</f>
        <v>263205012</v>
      </c>
      <c r="J98" s="230" t="e">
        <f>I98-O98</f>
        <v>#REF!</v>
      </c>
      <c r="K98" s="230"/>
      <c r="L98" s="230"/>
      <c r="M98" s="230"/>
      <c r="N98" s="230"/>
      <c r="O98" s="230" t="e">
        <f>O35</f>
        <v>#REF!</v>
      </c>
      <c r="P98" s="317" t="e">
        <f>#REF!/480000</f>
        <v>#REF!</v>
      </c>
      <c r="Q98" s="185"/>
      <c r="R98" s="183"/>
      <c r="AB98" s="182" t="e">
        <f>#REF!/190000</f>
        <v>#REF!</v>
      </c>
      <c r="AC98" s="181"/>
    </row>
    <row r="99" spans="1:29" ht="15.5">
      <c r="I99" s="188"/>
      <c r="J99" s="188"/>
      <c r="K99" s="188"/>
      <c r="L99" s="188"/>
      <c r="M99" s="188"/>
      <c r="N99" s="188"/>
      <c r="O99" s="188"/>
      <c r="P99" s="292">
        <f>I98-I99</f>
        <v>263205012</v>
      </c>
      <c r="Q99" s="184"/>
      <c r="R99" s="184"/>
    </row>
    <row r="100" spans="1:29" ht="15.5">
      <c r="I100" s="188"/>
      <c r="J100" s="218"/>
      <c r="K100" s="218"/>
      <c r="L100" s="218"/>
      <c r="M100" s="218"/>
      <c r="N100" s="218"/>
      <c r="O100" s="218"/>
      <c r="P100" s="293"/>
      <c r="Q100" s="184"/>
      <c r="R100" s="184"/>
    </row>
    <row r="101" spans="1:29">
      <c r="P101" s="247"/>
    </row>
    <row r="102" spans="1:29">
      <c r="P102" s="247"/>
    </row>
    <row r="103" spans="1:29">
      <c r="P103" s="247"/>
    </row>
    <row r="104" spans="1:29">
      <c r="P104" s="292"/>
    </row>
    <row r="105" spans="1:29">
      <c r="J105" s="219"/>
      <c r="K105" s="219"/>
      <c r="L105" s="219"/>
      <c r="M105" s="219"/>
      <c r="N105" s="219"/>
      <c r="O105" s="219"/>
      <c r="P105" s="294"/>
    </row>
    <row r="114" spans="7:7" ht="58.5" customHeight="1"/>
    <row r="116" spans="7:7">
      <c r="G116" s="220"/>
    </row>
  </sheetData>
  <mergeCells count="19">
    <mergeCell ref="A2:I3"/>
    <mergeCell ref="A5:I6"/>
    <mergeCell ref="A21:I22"/>
    <mergeCell ref="A23:C23"/>
    <mergeCell ref="D23:F23"/>
    <mergeCell ref="G23:I23"/>
    <mergeCell ref="A98:H98"/>
    <mergeCell ref="A24:C24"/>
    <mergeCell ref="D24:H24"/>
    <mergeCell ref="A29:I30"/>
    <mergeCell ref="A32:C33"/>
    <mergeCell ref="D32:D33"/>
    <mergeCell ref="E32:H32"/>
    <mergeCell ref="I32:I33"/>
    <mergeCell ref="K32:N32"/>
    <mergeCell ref="O32:O33"/>
    <mergeCell ref="J29:O30"/>
    <mergeCell ref="J32:J33"/>
    <mergeCell ref="A34:C34"/>
  </mergeCells>
  <printOptions horizontalCentered="1"/>
  <pageMargins left="0.7" right="0.7" top="0.75" bottom="0.75" header="0.3" footer="0.3"/>
  <pageSetup paperSize="9" scale="63" fitToHeight="0" orientation="portrait" horizontalDpi="4294967294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X36"/>
  <sheetViews>
    <sheetView showGridLines="0" topLeftCell="A2" zoomScale="70" zoomScaleNormal="70" workbookViewId="0">
      <selection activeCell="R16" sqref="R16"/>
    </sheetView>
  </sheetViews>
  <sheetFormatPr defaultColWidth="9.1796875" defaultRowHeight="14"/>
  <cols>
    <col min="1" max="1" width="5.81640625" style="77" customWidth="1"/>
    <col min="2" max="7" width="2.453125" style="77" customWidth="1"/>
    <col min="8" max="8" width="5.453125" style="77" customWidth="1"/>
    <col min="9" max="9" width="2.453125" style="77" customWidth="1"/>
    <col min="10" max="10" width="8" style="77" customWidth="1"/>
    <col min="11" max="11" width="2.7265625" style="77" customWidth="1"/>
    <col min="12" max="12" width="2.7265625" style="7" customWidth="1"/>
    <col min="13" max="13" width="21.1796875" style="7" customWidth="1"/>
    <col min="14" max="14" width="2.54296875" style="7" customWidth="1"/>
    <col min="15" max="15" width="1.54296875" style="7" bestFit="1" customWidth="1"/>
    <col min="16" max="16" width="13" style="7" customWidth="1"/>
    <col min="17" max="17" width="2.7265625" style="7" customWidth="1"/>
    <col min="18" max="18" width="9.453125" style="7" customWidth="1"/>
    <col min="19" max="19" width="3.81640625" style="7" customWidth="1"/>
    <col min="20" max="20" width="3.1796875" style="7" customWidth="1"/>
    <col min="21" max="21" width="5.453125" style="7" customWidth="1"/>
    <col min="22" max="22" width="6.54296875" style="7" customWidth="1"/>
    <col min="23" max="23" width="10.81640625" style="7" bestFit="1" customWidth="1"/>
    <col min="24" max="24" width="6.453125" style="7" customWidth="1"/>
    <col min="25" max="25" width="3.54296875" style="7" customWidth="1"/>
    <col min="26" max="26" width="6.26953125" style="7" customWidth="1"/>
    <col min="27" max="27" width="3.453125" style="7" customWidth="1"/>
    <col min="28" max="28" width="2.7265625" style="7" customWidth="1"/>
    <col min="29" max="29" width="26.54296875" style="76" customWidth="1"/>
    <col min="30" max="30" width="7.453125" style="76" customWidth="1"/>
    <col min="31" max="31" width="2.7265625" style="7" customWidth="1"/>
    <col min="32" max="32" width="6.26953125" style="7" customWidth="1"/>
    <col min="33" max="33" width="11.26953125" style="7" customWidth="1"/>
    <col min="34" max="37" width="2.7265625" style="7" customWidth="1"/>
    <col min="38" max="38" width="8.26953125" style="7" customWidth="1"/>
    <col min="39" max="44" width="3.7265625" style="7" customWidth="1"/>
    <col min="45" max="45" width="4.7265625" style="7" customWidth="1"/>
    <col min="46" max="46" width="20.7265625" style="7" customWidth="1"/>
    <col min="47" max="47" width="3.54296875" style="7" customWidth="1"/>
    <col min="48" max="48" width="7.453125" style="7" customWidth="1"/>
    <col min="49" max="252" width="9.1796875" style="7"/>
    <col min="253" max="253" width="5.81640625" style="7" customWidth="1"/>
    <col min="254" max="259" width="2.453125" style="7" customWidth="1"/>
    <col min="260" max="260" width="5.453125" style="7" customWidth="1"/>
    <col min="261" max="261" width="2.453125" style="7" customWidth="1"/>
    <col min="262" max="262" width="8" style="7" customWidth="1"/>
    <col min="263" max="264" width="2.7265625" style="7" customWidth="1"/>
    <col min="265" max="265" width="21.1796875" style="7" customWidth="1"/>
    <col min="266" max="266" width="2.54296875" style="7" customWidth="1"/>
    <col min="267" max="267" width="1.54296875" style="7" bestFit="1" customWidth="1"/>
    <col min="268" max="268" width="13" style="7" customWidth="1"/>
    <col min="269" max="270" width="2.7265625" style="7" customWidth="1"/>
    <col min="271" max="271" width="3.81640625" style="7" customWidth="1"/>
    <col min="272" max="272" width="3.1796875" style="7" customWidth="1"/>
    <col min="273" max="273" width="5.453125" style="7" customWidth="1"/>
    <col min="274" max="274" width="6.54296875" style="7" customWidth="1"/>
    <col min="275" max="275" width="10.81640625" style="7" bestFit="1" customWidth="1"/>
    <col min="276" max="276" width="6.453125" style="7" customWidth="1"/>
    <col min="277" max="277" width="3.54296875" style="7" customWidth="1"/>
    <col min="278" max="278" width="6.26953125" style="7" customWidth="1"/>
    <col min="279" max="279" width="3.453125" style="7" customWidth="1"/>
    <col min="280" max="280" width="2.7265625" style="7" customWidth="1"/>
    <col min="281" max="282" width="1.54296875" style="7" customWidth="1"/>
    <col min="283" max="285" width="2.7265625" style="7" customWidth="1"/>
    <col min="286" max="286" width="7.453125" style="7" customWidth="1"/>
    <col min="287" max="287" width="2.7265625" style="7" customWidth="1"/>
    <col min="288" max="288" width="6.26953125" style="7" customWidth="1"/>
    <col min="289" max="289" width="11.26953125" style="7" customWidth="1"/>
    <col min="290" max="293" width="2.7265625" style="7" customWidth="1"/>
    <col min="294" max="294" width="8.26953125" style="7" customWidth="1"/>
    <col min="295" max="300" width="3.7265625" style="7" customWidth="1"/>
    <col min="301" max="301" width="4.7265625" style="7" customWidth="1"/>
    <col min="302" max="302" width="20.7265625" style="7" customWidth="1"/>
    <col min="303" max="303" width="3.54296875" style="7" customWidth="1"/>
    <col min="304" max="304" width="7.453125" style="7" customWidth="1"/>
    <col min="305" max="508" width="9.1796875" style="7"/>
    <col min="509" max="509" width="5.81640625" style="7" customWidth="1"/>
    <col min="510" max="515" width="2.453125" style="7" customWidth="1"/>
    <col min="516" max="516" width="5.453125" style="7" customWidth="1"/>
    <col min="517" max="517" width="2.453125" style="7" customWidth="1"/>
    <col min="518" max="518" width="8" style="7" customWidth="1"/>
    <col min="519" max="520" width="2.7265625" style="7" customWidth="1"/>
    <col min="521" max="521" width="21.1796875" style="7" customWidth="1"/>
    <col min="522" max="522" width="2.54296875" style="7" customWidth="1"/>
    <col min="523" max="523" width="1.54296875" style="7" bestFit="1" customWidth="1"/>
    <col min="524" max="524" width="13" style="7" customWidth="1"/>
    <col min="525" max="526" width="2.7265625" style="7" customWidth="1"/>
    <col min="527" max="527" width="3.81640625" style="7" customWidth="1"/>
    <col min="528" max="528" width="3.1796875" style="7" customWidth="1"/>
    <col min="529" max="529" width="5.453125" style="7" customWidth="1"/>
    <col min="530" max="530" width="6.54296875" style="7" customWidth="1"/>
    <col min="531" max="531" width="10.81640625" style="7" bestFit="1" customWidth="1"/>
    <col min="532" max="532" width="6.453125" style="7" customWidth="1"/>
    <col min="533" max="533" width="3.54296875" style="7" customWidth="1"/>
    <col min="534" max="534" width="6.26953125" style="7" customWidth="1"/>
    <col min="535" max="535" width="3.453125" style="7" customWidth="1"/>
    <col min="536" max="536" width="2.7265625" style="7" customWidth="1"/>
    <col min="537" max="538" width="1.54296875" style="7" customWidth="1"/>
    <col min="539" max="541" width="2.7265625" style="7" customWidth="1"/>
    <col min="542" max="542" width="7.453125" style="7" customWidth="1"/>
    <col min="543" max="543" width="2.7265625" style="7" customWidth="1"/>
    <col min="544" max="544" width="6.26953125" style="7" customWidth="1"/>
    <col min="545" max="545" width="11.26953125" style="7" customWidth="1"/>
    <col min="546" max="549" width="2.7265625" style="7" customWidth="1"/>
    <col min="550" max="550" width="8.26953125" style="7" customWidth="1"/>
    <col min="551" max="556" width="3.7265625" style="7" customWidth="1"/>
    <col min="557" max="557" width="4.7265625" style="7" customWidth="1"/>
    <col min="558" max="558" width="20.7265625" style="7" customWidth="1"/>
    <col min="559" max="559" width="3.54296875" style="7" customWidth="1"/>
    <col min="560" max="560" width="7.453125" style="7" customWidth="1"/>
    <col min="561" max="764" width="9.1796875" style="7"/>
    <col min="765" max="765" width="5.81640625" style="7" customWidth="1"/>
    <col min="766" max="771" width="2.453125" style="7" customWidth="1"/>
    <col min="772" max="772" width="5.453125" style="7" customWidth="1"/>
    <col min="773" max="773" width="2.453125" style="7" customWidth="1"/>
    <col min="774" max="774" width="8" style="7" customWidth="1"/>
    <col min="775" max="776" width="2.7265625" style="7" customWidth="1"/>
    <col min="777" max="777" width="21.1796875" style="7" customWidth="1"/>
    <col min="778" max="778" width="2.54296875" style="7" customWidth="1"/>
    <col min="779" max="779" width="1.54296875" style="7" bestFit="1" customWidth="1"/>
    <col min="780" max="780" width="13" style="7" customWidth="1"/>
    <col min="781" max="782" width="2.7265625" style="7" customWidth="1"/>
    <col min="783" max="783" width="3.81640625" style="7" customWidth="1"/>
    <col min="784" max="784" width="3.1796875" style="7" customWidth="1"/>
    <col min="785" max="785" width="5.453125" style="7" customWidth="1"/>
    <col min="786" max="786" width="6.54296875" style="7" customWidth="1"/>
    <col min="787" max="787" width="10.81640625" style="7" bestFit="1" customWidth="1"/>
    <col min="788" max="788" width="6.453125" style="7" customWidth="1"/>
    <col min="789" max="789" width="3.54296875" style="7" customWidth="1"/>
    <col min="790" max="790" width="6.26953125" style="7" customWidth="1"/>
    <col min="791" max="791" width="3.453125" style="7" customWidth="1"/>
    <col min="792" max="792" width="2.7265625" style="7" customWidth="1"/>
    <col min="793" max="794" width="1.54296875" style="7" customWidth="1"/>
    <col min="795" max="797" width="2.7265625" style="7" customWidth="1"/>
    <col min="798" max="798" width="7.453125" style="7" customWidth="1"/>
    <col min="799" max="799" width="2.7265625" style="7" customWidth="1"/>
    <col min="800" max="800" width="6.26953125" style="7" customWidth="1"/>
    <col min="801" max="801" width="11.26953125" style="7" customWidth="1"/>
    <col min="802" max="805" width="2.7265625" style="7" customWidth="1"/>
    <col min="806" max="806" width="8.26953125" style="7" customWidth="1"/>
    <col min="807" max="812" width="3.7265625" style="7" customWidth="1"/>
    <col min="813" max="813" width="4.7265625" style="7" customWidth="1"/>
    <col min="814" max="814" width="20.7265625" style="7" customWidth="1"/>
    <col min="815" max="815" width="3.54296875" style="7" customWidth="1"/>
    <col min="816" max="816" width="7.453125" style="7" customWidth="1"/>
    <col min="817" max="1020" width="9.1796875" style="7"/>
    <col min="1021" max="1021" width="5.81640625" style="7" customWidth="1"/>
    <col min="1022" max="1027" width="2.453125" style="7" customWidth="1"/>
    <col min="1028" max="1028" width="5.453125" style="7" customWidth="1"/>
    <col min="1029" max="1029" width="2.453125" style="7" customWidth="1"/>
    <col min="1030" max="1030" width="8" style="7" customWidth="1"/>
    <col min="1031" max="1032" width="2.7265625" style="7" customWidth="1"/>
    <col min="1033" max="1033" width="21.1796875" style="7" customWidth="1"/>
    <col min="1034" max="1034" width="2.54296875" style="7" customWidth="1"/>
    <col min="1035" max="1035" width="1.54296875" style="7" bestFit="1" customWidth="1"/>
    <col min="1036" max="1036" width="13" style="7" customWidth="1"/>
    <col min="1037" max="1038" width="2.7265625" style="7" customWidth="1"/>
    <col min="1039" max="1039" width="3.81640625" style="7" customWidth="1"/>
    <col min="1040" max="1040" width="3.1796875" style="7" customWidth="1"/>
    <col min="1041" max="1041" width="5.453125" style="7" customWidth="1"/>
    <col min="1042" max="1042" width="6.54296875" style="7" customWidth="1"/>
    <col min="1043" max="1043" width="10.81640625" style="7" bestFit="1" customWidth="1"/>
    <col min="1044" max="1044" width="6.453125" style="7" customWidth="1"/>
    <col min="1045" max="1045" width="3.54296875" style="7" customWidth="1"/>
    <col min="1046" max="1046" width="6.26953125" style="7" customWidth="1"/>
    <col min="1047" max="1047" width="3.453125" style="7" customWidth="1"/>
    <col min="1048" max="1048" width="2.7265625" style="7" customWidth="1"/>
    <col min="1049" max="1050" width="1.54296875" style="7" customWidth="1"/>
    <col min="1051" max="1053" width="2.7265625" style="7" customWidth="1"/>
    <col min="1054" max="1054" width="7.453125" style="7" customWidth="1"/>
    <col min="1055" max="1055" width="2.7265625" style="7" customWidth="1"/>
    <col min="1056" max="1056" width="6.26953125" style="7" customWidth="1"/>
    <col min="1057" max="1057" width="11.26953125" style="7" customWidth="1"/>
    <col min="1058" max="1061" width="2.7265625" style="7" customWidth="1"/>
    <col min="1062" max="1062" width="8.26953125" style="7" customWidth="1"/>
    <col min="1063" max="1068" width="3.7265625" style="7" customWidth="1"/>
    <col min="1069" max="1069" width="4.7265625" style="7" customWidth="1"/>
    <col min="1070" max="1070" width="20.7265625" style="7" customWidth="1"/>
    <col min="1071" max="1071" width="3.54296875" style="7" customWidth="1"/>
    <col min="1072" max="1072" width="7.453125" style="7" customWidth="1"/>
    <col min="1073" max="1276" width="9.1796875" style="7"/>
    <col min="1277" max="1277" width="5.81640625" style="7" customWidth="1"/>
    <col min="1278" max="1283" width="2.453125" style="7" customWidth="1"/>
    <col min="1284" max="1284" width="5.453125" style="7" customWidth="1"/>
    <col min="1285" max="1285" width="2.453125" style="7" customWidth="1"/>
    <col min="1286" max="1286" width="8" style="7" customWidth="1"/>
    <col min="1287" max="1288" width="2.7265625" style="7" customWidth="1"/>
    <col min="1289" max="1289" width="21.1796875" style="7" customWidth="1"/>
    <col min="1290" max="1290" width="2.54296875" style="7" customWidth="1"/>
    <col min="1291" max="1291" width="1.54296875" style="7" bestFit="1" customWidth="1"/>
    <col min="1292" max="1292" width="13" style="7" customWidth="1"/>
    <col min="1293" max="1294" width="2.7265625" style="7" customWidth="1"/>
    <col min="1295" max="1295" width="3.81640625" style="7" customWidth="1"/>
    <col min="1296" max="1296" width="3.1796875" style="7" customWidth="1"/>
    <col min="1297" max="1297" width="5.453125" style="7" customWidth="1"/>
    <col min="1298" max="1298" width="6.54296875" style="7" customWidth="1"/>
    <col min="1299" max="1299" width="10.81640625" style="7" bestFit="1" customWidth="1"/>
    <col min="1300" max="1300" width="6.453125" style="7" customWidth="1"/>
    <col min="1301" max="1301" width="3.54296875" style="7" customWidth="1"/>
    <col min="1302" max="1302" width="6.26953125" style="7" customWidth="1"/>
    <col min="1303" max="1303" width="3.453125" style="7" customWidth="1"/>
    <col min="1304" max="1304" width="2.7265625" style="7" customWidth="1"/>
    <col min="1305" max="1306" width="1.54296875" style="7" customWidth="1"/>
    <col min="1307" max="1309" width="2.7265625" style="7" customWidth="1"/>
    <col min="1310" max="1310" width="7.453125" style="7" customWidth="1"/>
    <col min="1311" max="1311" width="2.7265625" style="7" customWidth="1"/>
    <col min="1312" max="1312" width="6.26953125" style="7" customWidth="1"/>
    <col min="1313" max="1313" width="11.26953125" style="7" customWidth="1"/>
    <col min="1314" max="1317" width="2.7265625" style="7" customWidth="1"/>
    <col min="1318" max="1318" width="8.26953125" style="7" customWidth="1"/>
    <col min="1319" max="1324" width="3.7265625" style="7" customWidth="1"/>
    <col min="1325" max="1325" width="4.7265625" style="7" customWidth="1"/>
    <col min="1326" max="1326" width="20.7265625" style="7" customWidth="1"/>
    <col min="1327" max="1327" width="3.54296875" style="7" customWidth="1"/>
    <col min="1328" max="1328" width="7.453125" style="7" customWidth="1"/>
    <col min="1329" max="1532" width="9.1796875" style="7"/>
    <col min="1533" max="1533" width="5.81640625" style="7" customWidth="1"/>
    <col min="1534" max="1539" width="2.453125" style="7" customWidth="1"/>
    <col min="1540" max="1540" width="5.453125" style="7" customWidth="1"/>
    <col min="1541" max="1541" width="2.453125" style="7" customWidth="1"/>
    <col min="1542" max="1542" width="8" style="7" customWidth="1"/>
    <col min="1543" max="1544" width="2.7265625" style="7" customWidth="1"/>
    <col min="1545" max="1545" width="21.1796875" style="7" customWidth="1"/>
    <col min="1546" max="1546" width="2.54296875" style="7" customWidth="1"/>
    <col min="1547" max="1547" width="1.54296875" style="7" bestFit="1" customWidth="1"/>
    <col min="1548" max="1548" width="13" style="7" customWidth="1"/>
    <col min="1549" max="1550" width="2.7265625" style="7" customWidth="1"/>
    <col min="1551" max="1551" width="3.81640625" style="7" customWidth="1"/>
    <col min="1552" max="1552" width="3.1796875" style="7" customWidth="1"/>
    <col min="1553" max="1553" width="5.453125" style="7" customWidth="1"/>
    <col min="1554" max="1554" width="6.54296875" style="7" customWidth="1"/>
    <col min="1555" max="1555" width="10.81640625" style="7" bestFit="1" customWidth="1"/>
    <col min="1556" max="1556" width="6.453125" style="7" customWidth="1"/>
    <col min="1557" max="1557" width="3.54296875" style="7" customWidth="1"/>
    <col min="1558" max="1558" width="6.26953125" style="7" customWidth="1"/>
    <col min="1559" max="1559" width="3.453125" style="7" customWidth="1"/>
    <col min="1560" max="1560" width="2.7265625" style="7" customWidth="1"/>
    <col min="1561" max="1562" width="1.54296875" style="7" customWidth="1"/>
    <col min="1563" max="1565" width="2.7265625" style="7" customWidth="1"/>
    <col min="1566" max="1566" width="7.453125" style="7" customWidth="1"/>
    <col min="1567" max="1567" width="2.7265625" style="7" customWidth="1"/>
    <col min="1568" max="1568" width="6.26953125" style="7" customWidth="1"/>
    <col min="1569" max="1569" width="11.26953125" style="7" customWidth="1"/>
    <col min="1570" max="1573" width="2.7265625" style="7" customWidth="1"/>
    <col min="1574" max="1574" width="8.26953125" style="7" customWidth="1"/>
    <col min="1575" max="1580" width="3.7265625" style="7" customWidth="1"/>
    <col min="1581" max="1581" width="4.7265625" style="7" customWidth="1"/>
    <col min="1582" max="1582" width="20.7265625" style="7" customWidth="1"/>
    <col min="1583" max="1583" width="3.54296875" style="7" customWidth="1"/>
    <col min="1584" max="1584" width="7.453125" style="7" customWidth="1"/>
    <col min="1585" max="1788" width="9.1796875" style="7"/>
    <col min="1789" max="1789" width="5.81640625" style="7" customWidth="1"/>
    <col min="1790" max="1795" width="2.453125" style="7" customWidth="1"/>
    <col min="1796" max="1796" width="5.453125" style="7" customWidth="1"/>
    <col min="1797" max="1797" width="2.453125" style="7" customWidth="1"/>
    <col min="1798" max="1798" width="8" style="7" customWidth="1"/>
    <col min="1799" max="1800" width="2.7265625" style="7" customWidth="1"/>
    <col min="1801" max="1801" width="21.1796875" style="7" customWidth="1"/>
    <col min="1802" max="1802" width="2.54296875" style="7" customWidth="1"/>
    <col min="1803" max="1803" width="1.54296875" style="7" bestFit="1" customWidth="1"/>
    <col min="1804" max="1804" width="13" style="7" customWidth="1"/>
    <col min="1805" max="1806" width="2.7265625" style="7" customWidth="1"/>
    <col min="1807" max="1807" width="3.81640625" style="7" customWidth="1"/>
    <col min="1808" max="1808" width="3.1796875" style="7" customWidth="1"/>
    <col min="1809" max="1809" width="5.453125" style="7" customWidth="1"/>
    <col min="1810" max="1810" width="6.54296875" style="7" customWidth="1"/>
    <col min="1811" max="1811" width="10.81640625" style="7" bestFit="1" customWidth="1"/>
    <col min="1812" max="1812" width="6.453125" style="7" customWidth="1"/>
    <col min="1813" max="1813" width="3.54296875" style="7" customWidth="1"/>
    <col min="1814" max="1814" width="6.26953125" style="7" customWidth="1"/>
    <col min="1815" max="1815" width="3.453125" style="7" customWidth="1"/>
    <col min="1816" max="1816" width="2.7265625" style="7" customWidth="1"/>
    <col min="1817" max="1818" width="1.54296875" style="7" customWidth="1"/>
    <col min="1819" max="1821" width="2.7265625" style="7" customWidth="1"/>
    <col min="1822" max="1822" width="7.453125" style="7" customWidth="1"/>
    <col min="1823" max="1823" width="2.7265625" style="7" customWidth="1"/>
    <col min="1824" max="1824" width="6.26953125" style="7" customWidth="1"/>
    <col min="1825" max="1825" width="11.26953125" style="7" customWidth="1"/>
    <col min="1826" max="1829" width="2.7265625" style="7" customWidth="1"/>
    <col min="1830" max="1830" width="8.26953125" style="7" customWidth="1"/>
    <col min="1831" max="1836" width="3.7265625" style="7" customWidth="1"/>
    <col min="1837" max="1837" width="4.7265625" style="7" customWidth="1"/>
    <col min="1838" max="1838" width="20.7265625" style="7" customWidth="1"/>
    <col min="1839" max="1839" width="3.54296875" style="7" customWidth="1"/>
    <col min="1840" max="1840" width="7.453125" style="7" customWidth="1"/>
    <col min="1841" max="2044" width="9.1796875" style="7"/>
    <col min="2045" max="2045" width="5.81640625" style="7" customWidth="1"/>
    <col min="2046" max="2051" width="2.453125" style="7" customWidth="1"/>
    <col min="2052" max="2052" width="5.453125" style="7" customWidth="1"/>
    <col min="2053" max="2053" width="2.453125" style="7" customWidth="1"/>
    <col min="2054" max="2054" width="8" style="7" customWidth="1"/>
    <col min="2055" max="2056" width="2.7265625" style="7" customWidth="1"/>
    <col min="2057" max="2057" width="21.1796875" style="7" customWidth="1"/>
    <col min="2058" max="2058" width="2.54296875" style="7" customWidth="1"/>
    <col min="2059" max="2059" width="1.54296875" style="7" bestFit="1" customWidth="1"/>
    <col min="2060" max="2060" width="13" style="7" customWidth="1"/>
    <col min="2061" max="2062" width="2.7265625" style="7" customWidth="1"/>
    <col min="2063" max="2063" width="3.81640625" style="7" customWidth="1"/>
    <col min="2064" max="2064" width="3.1796875" style="7" customWidth="1"/>
    <col min="2065" max="2065" width="5.453125" style="7" customWidth="1"/>
    <col min="2066" max="2066" width="6.54296875" style="7" customWidth="1"/>
    <col min="2067" max="2067" width="10.81640625" style="7" bestFit="1" customWidth="1"/>
    <col min="2068" max="2068" width="6.453125" style="7" customWidth="1"/>
    <col min="2069" max="2069" width="3.54296875" style="7" customWidth="1"/>
    <col min="2070" max="2070" width="6.26953125" style="7" customWidth="1"/>
    <col min="2071" max="2071" width="3.453125" style="7" customWidth="1"/>
    <col min="2072" max="2072" width="2.7265625" style="7" customWidth="1"/>
    <col min="2073" max="2074" width="1.54296875" style="7" customWidth="1"/>
    <col min="2075" max="2077" width="2.7265625" style="7" customWidth="1"/>
    <col min="2078" max="2078" width="7.453125" style="7" customWidth="1"/>
    <col min="2079" max="2079" width="2.7265625" style="7" customWidth="1"/>
    <col min="2080" max="2080" width="6.26953125" style="7" customWidth="1"/>
    <col min="2081" max="2081" width="11.26953125" style="7" customWidth="1"/>
    <col min="2082" max="2085" width="2.7265625" style="7" customWidth="1"/>
    <col min="2086" max="2086" width="8.26953125" style="7" customWidth="1"/>
    <col min="2087" max="2092" width="3.7265625" style="7" customWidth="1"/>
    <col min="2093" max="2093" width="4.7265625" style="7" customWidth="1"/>
    <col min="2094" max="2094" width="20.7265625" style="7" customWidth="1"/>
    <col min="2095" max="2095" width="3.54296875" style="7" customWidth="1"/>
    <col min="2096" max="2096" width="7.453125" style="7" customWidth="1"/>
    <col min="2097" max="2300" width="9.1796875" style="7"/>
    <col min="2301" max="2301" width="5.81640625" style="7" customWidth="1"/>
    <col min="2302" max="2307" width="2.453125" style="7" customWidth="1"/>
    <col min="2308" max="2308" width="5.453125" style="7" customWidth="1"/>
    <col min="2309" max="2309" width="2.453125" style="7" customWidth="1"/>
    <col min="2310" max="2310" width="8" style="7" customWidth="1"/>
    <col min="2311" max="2312" width="2.7265625" style="7" customWidth="1"/>
    <col min="2313" max="2313" width="21.1796875" style="7" customWidth="1"/>
    <col min="2314" max="2314" width="2.54296875" style="7" customWidth="1"/>
    <col min="2315" max="2315" width="1.54296875" style="7" bestFit="1" customWidth="1"/>
    <col min="2316" max="2316" width="13" style="7" customWidth="1"/>
    <col min="2317" max="2318" width="2.7265625" style="7" customWidth="1"/>
    <col min="2319" max="2319" width="3.81640625" style="7" customWidth="1"/>
    <col min="2320" max="2320" width="3.1796875" style="7" customWidth="1"/>
    <col min="2321" max="2321" width="5.453125" style="7" customWidth="1"/>
    <col min="2322" max="2322" width="6.54296875" style="7" customWidth="1"/>
    <col min="2323" max="2323" width="10.81640625" style="7" bestFit="1" customWidth="1"/>
    <col min="2324" max="2324" width="6.453125" style="7" customWidth="1"/>
    <col min="2325" max="2325" width="3.54296875" style="7" customWidth="1"/>
    <col min="2326" max="2326" width="6.26953125" style="7" customWidth="1"/>
    <col min="2327" max="2327" width="3.453125" style="7" customWidth="1"/>
    <col min="2328" max="2328" width="2.7265625" style="7" customWidth="1"/>
    <col min="2329" max="2330" width="1.54296875" style="7" customWidth="1"/>
    <col min="2331" max="2333" width="2.7265625" style="7" customWidth="1"/>
    <col min="2334" max="2334" width="7.453125" style="7" customWidth="1"/>
    <col min="2335" max="2335" width="2.7265625" style="7" customWidth="1"/>
    <col min="2336" max="2336" width="6.26953125" style="7" customWidth="1"/>
    <col min="2337" max="2337" width="11.26953125" style="7" customWidth="1"/>
    <col min="2338" max="2341" width="2.7265625" style="7" customWidth="1"/>
    <col min="2342" max="2342" width="8.26953125" style="7" customWidth="1"/>
    <col min="2343" max="2348" width="3.7265625" style="7" customWidth="1"/>
    <col min="2349" max="2349" width="4.7265625" style="7" customWidth="1"/>
    <col min="2350" max="2350" width="20.7265625" style="7" customWidth="1"/>
    <col min="2351" max="2351" width="3.54296875" style="7" customWidth="1"/>
    <col min="2352" max="2352" width="7.453125" style="7" customWidth="1"/>
    <col min="2353" max="2556" width="9.1796875" style="7"/>
    <col min="2557" max="2557" width="5.81640625" style="7" customWidth="1"/>
    <col min="2558" max="2563" width="2.453125" style="7" customWidth="1"/>
    <col min="2564" max="2564" width="5.453125" style="7" customWidth="1"/>
    <col min="2565" max="2565" width="2.453125" style="7" customWidth="1"/>
    <col min="2566" max="2566" width="8" style="7" customWidth="1"/>
    <col min="2567" max="2568" width="2.7265625" style="7" customWidth="1"/>
    <col min="2569" max="2569" width="21.1796875" style="7" customWidth="1"/>
    <col min="2570" max="2570" width="2.54296875" style="7" customWidth="1"/>
    <col min="2571" max="2571" width="1.54296875" style="7" bestFit="1" customWidth="1"/>
    <col min="2572" max="2572" width="13" style="7" customWidth="1"/>
    <col min="2573" max="2574" width="2.7265625" style="7" customWidth="1"/>
    <col min="2575" max="2575" width="3.81640625" style="7" customWidth="1"/>
    <col min="2576" max="2576" width="3.1796875" style="7" customWidth="1"/>
    <col min="2577" max="2577" width="5.453125" style="7" customWidth="1"/>
    <col min="2578" max="2578" width="6.54296875" style="7" customWidth="1"/>
    <col min="2579" max="2579" width="10.81640625" style="7" bestFit="1" customWidth="1"/>
    <col min="2580" max="2580" width="6.453125" style="7" customWidth="1"/>
    <col min="2581" max="2581" width="3.54296875" style="7" customWidth="1"/>
    <col min="2582" max="2582" width="6.26953125" style="7" customWidth="1"/>
    <col min="2583" max="2583" width="3.453125" style="7" customWidth="1"/>
    <col min="2584" max="2584" width="2.7265625" style="7" customWidth="1"/>
    <col min="2585" max="2586" width="1.54296875" style="7" customWidth="1"/>
    <col min="2587" max="2589" width="2.7265625" style="7" customWidth="1"/>
    <col min="2590" max="2590" width="7.453125" style="7" customWidth="1"/>
    <col min="2591" max="2591" width="2.7265625" style="7" customWidth="1"/>
    <col min="2592" max="2592" width="6.26953125" style="7" customWidth="1"/>
    <col min="2593" max="2593" width="11.26953125" style="7" customWidth="1"/>
    <col min="2594" max="2597" width="2.7265625" style="7" customWidth="1"/>
    <col min="2598" max="2598" width="8.26953125" style="7" customWidth="1"/>
    <col min="2599" max="2604" width="3.7265625" style="7" customWidth="1"/>
    <col min="2605" max="2605" width="4.7265625" style="7" customWidth="1"/>
    <col min="2606" max="2606" width="20.7265625" style="7" customWidth="1"/>
    <col min="2607" max="2607" width="3.54296875" style="7" customWidth="1"/>
    <col min="2608" max="2608" width="7.453125" style="7" customWidth="1"/>
    <col min="2609" max="2812" width="9.1796875" style="7"/>
    <col min="2813" max="2813" width="5.81640625" style="7" customWidth="1"/>
    <col min="2814" max="2819" width="2.453125" style="7" customWidth="1"/>
    <col min="2820" max="2820" width="5.453125" style="7" customWidth="1"/>
    <col min="2821" max="2821" width="2.453125" style="7" customWidth="1"/>
    <col min="2822" max="2822" width="8" style="7" customWidth="1"/>
    <col min="2823" max="2824" width="2.7265625" style="7" customWidth="1"/>
    <col min="2825" max="2825" width="21.1796875" style="7" customWidth="1"/>
    <col min="2826" max="2826" width="2.54296875" style="7" customWidth="1"/>
    <col min="2827" max="2827" width="1.54296875" style="7" bestFit="1" customWidth="1"/>
    <col min="2828" max="2828" width="13" style="7" customWidth="1"/>
    <col min="2829" max="2830" width="2.7265625" style="7" customWidth="1"/>
    <col min="2831" max="2831" width="3.81640625" style="7" customWidth="1"/>
    <col min="2832" max="2832" width="3.1796875" style="7" customWidth="1"/>
    <col min="2833" max="2833" width="5.453125" style="7" customWidth="1"/>
    <col min="2834" max="2834" width="6.54296875" style="7" customWidth="1"/>
    <col min="2835" max="2835" width="10.81640625" style="7" bestFit="1" customWidth="1"/>
    <col min="2836" max="2836" width="6.453125" style="7" customWidth="1"/>
    <col min="2837" max="2837" width="3.54296875" style="7" customWidth="1"/>
    <col min="2838" max="2838" width="6.26953125" style="7" customWidth="1"/>
    <col min="2839" max="2839" width="3.453125" style="7" customWidth="1"/>
    <col min="2840" max="2840" width="2.7265625" style="7" customWidth="1"/>
    <col min="2841" max="2842" width="1.54296875" style="7" customWidth="1"/>
    <col min="2843" max="2845" width="2.7265625" style="7" customWidth="1"/>
    <col min="2846" max="2846" width="7.453125" style="7" customWidth="1"/>
    <col min="2847" max="2847" width="2.7265625" style="7" customWidth="1"/>
    <col min="2848" max="2848" width="6.26953125" style="7" customWidth="1"/>
    <col min="2849" max="2849" width="11.26953125" style="7" customWidth="1"/>
    <col min="2850" max="2853" width="2.7265625" style="7" customWidth="1"/>
    <col min="2854" max="2854" width="8.26953125" style="7" customWidth="1"/>
    <col min="2855" max="2860" width="3.7265625" style="7" customWidth="1"/>
    <col min="2861" max="2861" width="4.7265625" style="7" customWidth="1"/>
    <col min="2862" max="2862" width="20.7265625" style="7" customWidth="1"/>
    <col min="2863" max="2863" width="3.54296875" style="7" customWidth="1"/>
    <col min="2864" max="2864" width="7.453125" style="7" customWidth="1"/>
    <col min="2865" max="3068" width="9.1796875" style="7"/>
    <col min="3069" max="3069" width="5.81640625" style="7" customWidth="1"/>
    <col min="3070" max="3075" width="2.453125" style="7" customWidth="1"/>
    <col min="3076" max="3076" width="5.453125" style="7" customWidth="1"/>
    <col min="3077" max="3077" width="2.453125" style="7" customWidth="1"/>
    <col min="3078" max="3078" width="8" style="7" customWidth="1"/>
    <col min="3079" max="3080" width="2.7265625" style="7" customWidth="1"/>
    <col min="3081" max="3081" width="21.1796875" style="7" customWidth="1"/>
    <col min="3082" max="3082" width="2.54296875" style="7" customWidth="1"/>
    <col min="3083" max="3083" width="1.54296875" style="7" bestFit="1" customWidth="1"/>
    <col min="3084" max="3084" width="13" style="7" customWidth="1"/>
    <col min="3085" max="3086" width="2.7265625" style="7" customWidth="1"/>
    <col min="3087" max="3087" width="3.81640625" style="7" customWidth="1"/>
    <col min="3088" max="3088" width="3.1796875" style="7" customWidth="1"/>
    <col min="3089" max="3089" width="5.453125" style="7" customWidth="1"/>
    <col min="3090" max="3090" width="6.54296875" style="7" customWidth="1"/>
    <col min="3091" max="3091" width="10.81640625" style="7" bestFit="1" customWidth="1"/>
    <col min="3092" max="3092" width="6.453125" style="7" customWidth="1"/>
    <col min="3093" max="3093" width="3.54296875" style="7" customWidth="1"/>
    <col min="3094" max="3094" width="6.26953125" style="7" customWidth="1"/>
    <col min="3095" max="3095" width="3.453125" style="7" customWidth="1"/>
    <col min="3096" max="3096" width="2.7265625" style="7" customWidth="1"/>
    <col min="3097" max="3098" width="1.54296875" style="7" customWidth="1"/>
    <col min="3099" max="3101" width="2.7265625" style="7" customWidth="1"/>
    <col min="3102" max="3102" width="7.453125" style="7" customWidth="1"/>
    <col min="3103" max="3103" width="2.7265625" style="7" customWidth="1"/>
    <col min="3104" max="3104" width="6.26953125" style="7" customWidth="1"/>
    <col min="3105" max="3105" width="11.26953125" style="7" customWidth="1"/>
    <col min="3106" max="3109" width="2.7265625" style="7" customWidth="1"/>
    <col min="3110" max="3110" width="8.26953125" style="7" customWidth="1"/>
    <col min="3111" max="3116" width="3.7265625" style="7" customWidth="1"/>
    <col min="3117" max="3117" width="4.7265625" style="7" customWidth="1"/>
    <col min="3118" max="3118" width="20.7265625" style="7" customWidth="1"/>
    <col min="3119" max="3119" width="3.54296875" style="7" customWidth="1"/>
    <col min="3120" max="3120" width="7.453125" style="7" customWidth="1"/>
    <col min="3121" max="3324" width="9.1796875" style="7"/>
    <col min="3325" max="3325" width="5.81640625" style="7" customWidth="1"/>
    <col min="3326" max="3331" width="2.453125" style="7" customWidth="1"/>
    <col min="3332" max="3332" width="5.453125" style="7" customWidth="1"/>
    <col min="3333" max="3333" width="2.453125" style="7" customWidth="1"/>
    <col min="3334" max="3334" width="8" style="7" customWidth="1"/>
    <col min="3335" max="3336" width="2.7265625" style="7" customWidth="1"/>
    <col min="3337" max="3337" width="21.1796875" style="7" customWidth="1"/>
    <col min="3338" max="3338" width="2.54296875" style="7" customWidth="1"/>
    <col min="3339" max="3339" width="1.54296875" style="7" bestFit="1" customWidth="1"/>
    <col min="3340" max="3340" width="13" style="7" customWidth="1"/>
    <col min="3341" max="3342" width="2.7265625" style="7" customWidth="1"/>
    <col min="3343" max="3343" width="3.81640625" style="7" customWidth="1"/>
    <col min="3344" max="3344" width="3.1796875" style="7" customWidth="1"/>
    <col min="3345" max="3345" width="5.453125" style="7" customWidth="1"/>
    <col min="3346" max="3346" width="6.54296875" style="7" customWidth="1"/>
    <col min="3347" max="3347" width="10.81640625" style="7" bestFit="1" customWidth="1"/>
    <col min="3348" max="3348" width="6.453125" style="7" customWidth="1"/>
    <col min="3349" max="3349" width="3.54296875" style="7" customWidth="1"/>
    <col min="3350" max="3350" width="6.26953125" style="7" customWidth="1"/>
    <col min="3351" max="3351" width="3.453125" style="7" customWidth="1"/>
    <col min="3352" max="3352" width="2.7265625" style="7" customWidth="1"/>
    <col min="3353" max="3354" width="1.54296875" style="7" customWidth="1"/>
    <col min="3355" max="3357" width="2.7265625" style="7" customWidth="1"/>
    <col min="3358" max="3358" width="7.453125" style="7" customWidth="1"/>
    <col min="3359" max="3359" width="2.7265625" style="7" customWidth="1"/>
    <col min="3360" max="3360" width="6.26953125" style="7" customWidth="1"/>
    <col min="3361" max="3361" width="11.26953125" style="7" customWidth="1"/>
    <col min="3362" max="3365" width="2.7265625" style="7" customWidth="1"/>
    <col min="3366" max="3366" width="8.26953125" style="7" customWidth="1"/>
    <col min="3367" max="3372" width="3.7265625" style="7" customWidth="1"/>
    <col min="3373" max="3373" width="4.7265625" style="7" customWidth="1"/>
    <col min="3374" max="3374" width="20.7265625" style="7" customWidth="1"/>
    <col min="3375" max="3375" width="3.54296875" style="7" customWidth="1"/>
    <col min="3376" max="3376" width="7.453125" style="7" customWidth="1"/>
    <col min="3377" max="3580" width="9.1796875" style="7"/>
    <col min="3581" max="3581" width="5.81640625" style="7" customWidth="1"/>
    <col min="3582" max="3587" width="2.453125" style="7" customWidth="1"/>
    <col min="3588" max="3588" width="5.453125" style="7" customWidth="1"/>
    <col min="3589" max="3589" width="2.453125" style="7" customWidth="1"/>
    <col min="3590" max="3590" width="8" style="7" customWidth="1"/>
    <col min="3591" max="3592" width="2.7265625" style="7" customWidth="1"/>
    <col min="3593" max="3593" width="21.1796875" style="7" customWidth="1"/>
    <col min="3594" max="3594" width="2.54296875" style="7" customWidth="1"/>
    <col min="3595" max="3595" width="1.54296875" style="7" bestFit="1" customWidth="1"/>
    <col min="3596" max="3596" width="13" style="7" customWidth="1"/>
    <col min="3597" max="3598" width="2.7265625" style="7" customWidth="1"/>
    <col min="3599" max="3599" width="3.81640625" style="7" customWidth="1"/>
    <col min="3600" max="3600" width="3.1796875" style="7" customWidth="1"/>
    <col min="3601" max="3601" width="5.453125" style="7" customWidth="1"/>
    <col min="3602" max="3602" width="6.54296875" style="7" customWidth="1"/>
    <col min="3603" max="3603" width="10.81640625" style="7" bestFit="1" customWidth="1"/>
    <col min="3604" max="3604" width="6.453125" style="7" customWidth="1"/>
    <col min="3605" max="3605" width="3.54296875" style="7" customWidth="1"/>
    <col min="3606" max="3606" width="6.26953125" style="7" customWidth="1"/>
    <col min="3607" max="3607" width="3.453125" style="7" customWidth="1"/>
    <col min="3608" max="3608" width="2.7265625" style="7" customWidth="1"/>
    <col min="3609" max="3610" width="1.54296875" style="7" customWidth="1"/>
    <col min="3611" max="3613" width="2.7265625" style="7" customWidth="1"/>
    <col min="3614" max="3614" width="7.453125" style="7" customWidth="1"/>
    <col min="3615" max="3615" width="2.7265625" style="7" customWidth="1"/>
    <col min="3616" max="3616" width="6.26953125" style="7" customWidth="1"/>
    <col min="3617" max="3617" width="11.26953125" style="7" customWidth="1"/>
    <col min="3618" max="3621" width="2.7265625" style="7" customWidth="1"/>
    <col min="3622" max="3622" width="8.26953125" style="7" customWidth="1"/>
    <col min="3623" max="3628" width="3.7265625" style="7" customWidth="1"/>
    <col min="3629" max="3629" width="4.7265625" style="7" customWidth="1"/>
    <col min="3630" max="3630" width="20.7265625" style="7" customWidth="1"/>
    <col min="3631" max="3631" width="3.54296875" style="7" customWidth="1"/>
    <col min="3632" max="3632" width="7.453125" style="7" customWidth="1"/>
    <col min="3633" max="3836" width="9.1796875" style="7"/>
    <col min="3837" max="3837" width="5.81640625" style="7" customWidth="1"/>
    <col min="3838" max="3843" width="2.453125" style="7" customWidth="1"/>
    <col min="3844" max="3844" width="5.453125" style="7" customWidth="1"/>
    <col min="3845" max="3845" width="2.453125" style="7" customWidth="1"/>
    <col min="3846" max="3846" width="8" style="7" customWidth="1"/>
    <col min="3847" max="3848" width="2.7265625" style="7" customWidth="1"/>
    <col min="3849" max="3849" width="21.1796875" style="7" customWidth="1"/>
    <col min="3850" max="3850" width="2.54296875" style="7" customWidth="1"/>
    <col min="3851" max="3851" width="1.54296875" style="7" bestFit="1" customWidth="1"/>
    <col min="3852" max="3852" width="13" style="7" customWidth="1"/>
    <col min="3853" max="3854" width="2.7265625" style="7" customWidth="1"/>
    <col min="3855" max="3855" width="3.81640625" style="7" customWidth="1"/>
    <col min="3856" max="3856" width="3.1796875" style="7" customWidth="1"/>
    <col min="3857" max="3857" width="5.453125" style="7" customWidth="1"/>
    <col min="3858" max="3858" width="6.54296875" style="7" customWidth="1"/>
    <col min="3859" max="3859" width="10.81640625" style="7" bestFit="1" customWidth="1"/>
    <col min="3860" max="3860" width="6.453125" style="7" customWidth="1"/>
    <col min="3861" max="3861" width="3.54296875" style="7" customWidth="1"/>
    <col min="3862" max="3862" width="6.26953125" style="7" customWidth="1"/>
    <col min="3863" max="3863" width="3.453125" style="7" customWidth="1"/>
    <col min="3864" max="3864" width="2.7265625" style="7" customWidth="1"/>
    <col min="3865" max="3866" width="1.54296875" style="7" customWidth="1"/>
    <col min="3867" max="3869" width="2.7265625" style="7" customWidth="1"/>
    <col min="3870" max="3870" width="7.453125" style="7" customWidth="1"/>
    <col min="3871" max="3871" width="2.7265625" style="7" customWidth="1"/>
    <col min="3872" max="3872" width="6.26953125" style="7" customWidth="1"/>
    <col min="3873" max="3873" width="11.26953125" style="7" customWidth="1"/>
    <col min="3874" max="3877" width="2.7265625" style="7" customWidth="1"/>
    <col min="3878" max="3878" width="8.26953125" style="7" customWidth="1"/>
    <col min="3879" max="3884" width="3.7265625" style="7" customWidth="1"/>
    <col min="3885" max="3885" width="4.7265625" style="7" customWidth="1"/>
    <col min="3886" max="3886" width="20.7265625" style="7" customWidth="1"/>
    <col min="3887" max="3887" width="3.54296875" style="7" customWidth="1"/>
    <col min="3888" max="3888" width="7.453125" style="7" customWidth="1"/>
    <col min="3889" max="4092" width="9.1796875" style="7"/>
    <col min="4093" max="4093" width="5.81640625" style="7" customWidth="1"/>
    <col min="4094" max="4099" width="2.453125" style="7" customWidth="1"/>
    <col min="4100" max="4100" width="5.453125" style="7" customWidth="1"/>
    <col min="4101" max="4101" width="2.453125" style="7" customWidth="1"/>
    <col min="4102" max="4102" width="8" style="7" customWidth="1"/>
    <col min="4103" max="4104" width="2.7265625" style="7" customWidth="1"/>
    <col min="4105" max="4105" width="21.1796875" style="7" customWidth="1"/>
    <col min="4106" max="4106" width="2.54296875" style="7" customWidth="1"/>
    <col min="4107" max="4107" width="1.54296875" style="7" bestFit="1" customWidth="1"/>
    <col min="4108" max="4108" width="13" style="7" customWidth="1"/>
    <col min="4109" max="4110" width="2.7265625" style="7" customWidth="1"/>
    <col min="4111" max="4111" width="3.81640625" style="7" customWidth="1"/>
    <col min="4112" max="4112" width="3.1796875" style="7" customWidth="1"/>
    <col min="4113" max="4113" width="5.453125" style="7" customWidth="1"/>
    <col min="4114" max="4114" width="6.54296875" style="7" customWidth="1"/>
    <col min="4115" max="4115" width="10.81640625" style="7" bestFit="1" customWidth="1"/>
    <col min="4116" max="4116" width="6.453125" style="7" customWidth="1"/>
    <col min="4117" max="4117" width="3.54296875" style="7" customWidth="1"/>
    <col min="4118" max="4118" width="6.26953125" style="7" customWidth="1"/>
    <col min="4119" max="4119" width="3.453125" style="7" customWidth="1"/>
    <col min="4120" max="4120" width="2.7265625" style="7" customWidth="1"/>
    <col min="4121" max="4122" width="1.54296875" style="7" customWidth="1"/>
    <col min="4123" max="4125" width="2.7265625" style="7" customWidth="1"/>
    <col min="4126" max="4126" width="7.453125" style="7" customWidth="1"/>
    <col min="4127" max="4127" width="2.7265625" style="7" customWidth="1"/>
    <col min="4128" max="4128" width="6.26953125" style="7" customWidth="1"/>
    <col min="4129" max="4129" width="11.26953125" style="7" customWidth="1"/>
    <col min="4130" max="4133" width="2.7265625" style="7" customWidth="1"/>
    <col min="4134" max="4134" width="8.26953125" style="7" customWidth="1"/>
    <col min="4135" max="4140" width="3.7265625" style="7" customWidth="1"/>
    <col min="4141" max="4141" width="4.7265625" style="7" customWidth="1"/>
    <col min="4142" max="4142" width="20.7265625" style="7" customWidth="1"/>
    <col min="4143" max="4143" width="3.54296875" style="7" customWidth="1"/>
    <col min="4144" max="4144" width="7.453125" style="7" customWidth="1"/>
    <col min="4145" max="4348" width="9.1796875" style="7"/>
    <col min="4349" max="4349" width="5.81640625" style="7" customWidth="1"/>
    <col min="4350" max="4355" width="2.453125" style="7" customWidth="1"/>
    <col min="4356" max="4356" width="5.453125" style="7" customWidth="1"/>
    <col min="4357" max="4357" width="2.453125" style="7" customWidth="1"/>
    <col min="4358" max="4358" width="8" style="7" customWidth="1"/>
    <col min="4359" max="4360" width="2.7265625" style="7" customWidth="1"/>
    <col min="4361" max="4361" width="21.1796875" style="7" customWidth="1"/>
    <col min="4362" max="4362" width="2.54296875" style="7" customWidth="1"/>
    <col min="4363" max="4363" width="1.54296875" style="7" bestFit="1" customWidth="1"/>
    <col min="4364" max="4364" width="13" style="7" customWidth="1"/>
    <col min="4365" max="4366" width="2.7265625" style="7" customWidth="1"/>
    <col min="4367" max="4367" width="3.81640625" style="7" customWidth="1"/>
    <col min="4368" max="4368" width="3.1796875" style="7" customWidth="1"/>
    <col min="4369" max="4369" width="5.453125" style="7" customWidth="1"/>
    <col min="4370" max="4370" width="6.54296875" style="7" customWidth="1"/>
    <col min="4371" max="4371" width="10.81640625" style="7" bestFit="1" customWidth="1"/>
    <col min="4372" max="4372" width="6.453125" style="7" customWidth="1"/>
    <col min="4373" max="4373" width="3.54296875" style="7" customWidth="1"/>
    <col min="4374" max="4374" width="6.26953125" style="7" customWidth="1"/>
    <col min="4375" max="4375" width="3.453125" style="7" customWidth="1"/>
    <col min="4376" max="4376" width="2.7265625" style="7" customWidth="1"/>
    <col min="4377" max="4378" width="1.54296875" style="7" customWidth="1"/>
    <col min="4379" max="4381" width="2.7265625" style="7" customWidth="1"/>
    <col min="4382" max="4382" width="7.453125" style="7" customWidth="1"/>
    <col min="4383" max="4383" width="2.7265625" style="7" customWidth="1"/>
    <col min="4384" max="4384" width="6.26953125" style="7" customWidth="1"/>
    <col min="4385" max="4385" width="11.26953125" style="7" customWidth="1"/>
    <col min="4386" max="4389" width="2.7265625" style="7" customWidth="1"/>
    <col min="4390" max="4390" width="8.26953125" style="7" customWidth="1"/>
    <col min="4391" max="4396" width="3.7265625" style="7" customWidth="1"/>
    <col min="4397" max="4397" width="4.7265625" style="7" customWidth="1"/>
    <col min="4398" max="4398" width="20.7265625" style="7" customWidth="1"/>
    <col min="4399" max="4399" width="3.54296875" style="7" customWidth="1"/>
    <col min="4400" max="4400" width="7.453125" style="7" customWidth="1"/>
    <col min="4401" max="4604" width="9.1796875" style="7"/>
    <col min="4605" max="4605" width="5.81640625" style="7" customWidth="1"/>
    <col min="4606" max="4611" width="2.453125" style="7" customWidth="1"/>
    <col min="4612" max="4612" width="5.453125" style="7" customWidth="1"/>
    <col min="4613" max="4613" width="2.453125" style="7" customWidth="1"/>
    <col min="4614" max="4614" width="8" style="7" customWidth="1"/>
    <col min="4615" max="4616" width="2.7265625" style="7" customWidth="1"/>
    <col min="4617" max="4617" width="21.1796875" style="7" customWidth="1"/>
    <col min="4618" max="4618" width="2.54296875" style="7" customWidth="1"/>
    <col min="4619" max="4619" width="1.54296875" style="7" bestFit="1" customWidth="1"/>
    <col min="4620" max="4620" width="13" style="7" customWidth="1"/>
    <col min="4621" max="4622" width="2.7265625" style="7" customWidth="1"/>
    <col min="4623" max="4623" width="3.81640625" style="7" customWidth="1"/>
    <col min="4624" max="4624" width="3.1796875" style="7" customWidth="1"/>
    <col min="4625" max="4625" width="5.453125" style="7" customWidth="1"/>
    <col min="4626" max="4626" width="6.54296875" style="7" customWidth="1"/>
    <col min="4627" max="4627" width="10.81640625" style="7" bestFit="1" customWidth="1"/>
    <col min="4628" max="4628" width="6.453125" style="7" customWidth="1"/>
    <col min="4629" max="4629" width="3.54296875" style="7" customWidth="1"/>
    <col min="4630" max="4630" width="6.26953125" style="7" customWidth="1"/>
    <col min="4631" max="4631" width="3.453125" style="7" customWidth="1"/>
    <col min="4632" max="4632" width="2.7265625" style="7" customWidth="1"/>
    <col min="4633" max="4634" width="1.54296875" style="7" customWidth="1"/>
    <col min="4635" max="4637" width="2.7265625" style="7" customWidth="1"/>
    <col min="4638" max="4638" width="7.453125" style="7" customWidth="1"/>
    <col min="4639" max="4639" width="2.7265625" style="7" customWidth="1"/>
    <col min="4640" max="4640" width="6.26953125" style="7" customWidth="1"/>
    <col min="4641" max="4641" width="11.26953125" style="7" customWidth="1"/>
    <col min="4642" max="4645" width="2.7265625" style="7" customWidth="1"/>
    <col min="4646" max="4646" width="8.26953125" style="7" customWidth="1"/>
    <col min="4647" max="4652" width="3.7265625" style="7" customWidth="1"/>
    <col min="4653" max="4653" width="4.7265625" style="7" customWidth="1"/>
    <col min="4654" max="4654" width="20.7265625" style="7" customWidth="1"/>
    <col min="4655" max="4655" width="3.54296875" style="7" customWidth="1"/>
    <col min="4656" max="4656" width="7.453125" style="7" customWidth="1"/>
    <col min="4657" max="4860" width="9.1796875" style="7"/>
    <col min="4861" max="4861" width="5.81640625" style="7" customWidth="1"/>
    <col min="4862" max="4867" width="2.453125" style="7" customWidth="1"/>
    <col min="4868" max="4868" width="5.453125" style="7" customWidth="1"/>
    <col min="4869" max="4869" width="2.453125" style="7" customWidth="1"/>
    <col min="4870" max="4870" width="8" style="7" customWidth="1"/>
    <col min="4871" max="4872" width="2.7265625" style="7" customWidth="1"/>
    <col min="4873" max="4873" width="21.1796875" style="7" customWidth="1"/>
    <col min="4874" max="4874" width="2.54296875" style="7" customWidth="1"/>
    <col min="4875" max="4875" width="1.54296875" style="7" bestFit="1" customWidth="1"/>
    <col min="4876" max="4876" width="13" style="7" customWidth="1"/>
    <col min="4877" max="4878" width="2.7265625" style="7" customWidth="1"/>
    <col min="4879" max="4879" width="3.81640625" style="7" customWidth="1"/>
    <col min="4880" max="4880" width="3.1796875" style="7" customWidth="1"/>
    <col min="4881" max="4881" width="5.453125" style="7" customWidth="1"/>
    <col min="4882" max="4882" width="6.54296875" style="7" customWidth="1"/>
    <col min="4883" max="4883" width="10.81640625" style="7" bestFit="1" customWidth="1"/>
    <col min="4884" max="4884" width="6.453125" style="7" customWidth="1"/>
    <col min="4885" max="4885" width="3.54296875" style="7" customWidth="1"/>
    <col min="4886" max="4886" width="6.26953125" style="7" customWidth="1"/>
    <col min="4887" max="4887" width="3.453125" style="7" customWidth="1"/>
    <col min="4888" max="4888" width="2.7265625" style="7" customWidth="1"/>
    <col min="4889" max="4890" width="1.54296875" style="7" customWidth="1"/>
    <col min="4891" max="4893" width="2.7265625" style="7" customWidth="1"/>
    <col min="4894" max="4894" width="7.453125" style="7" customWidth="1"/>
    <col min="4895" max="4895" width="2.7265625" style="7" customWidth="1"/>
    <col min="4896" max="4896" width="6.26953125" style="7" customWidth="1"/>
    <col min="4897" max="4897" width="11.26953125" style="7" customWidth="1"/>
    <col min="4898" max="4901" width="2.7265625" style="7" customWidth="1"/>
    <col min="4902" max="4902" width="8.26953125" style="7" customWidth="1"/>
    <col min="4903" max="4908" width="3.7265625" style="7" customWidth="1"/>
    <col min="4909" max="4909" width="4.7265625" style="7" customWidth="1"/>
    <col min="4910" max="4910" width="20.7265625" style="7" customWidth="1"/>
    <col min="4911" max="4911" width="3.54296875" style="7" customWidth="1"/>
    <col min="4912" max="4912" width="7.453125" style="7" customWidth="1"/>
    <col min="4913" max="5116" width="9.1796875" style="7"/>
    <col min="5117" max="5117" width="5.81640625" style="7" customWidth="1"/>
    <col min="5118" max="5123" width="2.453125" style="7" customWidth="1"/>
    <col min="5124" max="5124" width="5.453125" style="7" customWidth="1"/>
    <col min="5125" max="5125" width="2.453125" style="7" customWidth="1"/>
    <col min="5126" max="5126" width="8" style="7" customWidth="1"/>
    <col min="5127" max="5128" width="2.7265625" style="7" customWidth="1"/>
    <col min="5129" max="5129" width="21.1796875" style="7" customWidth="1"/>
    <col min="5130" max="5130" width="2.54296875" style="7" customWidth="1"/>
    <col min="5131" max="5131" width="1.54296875" style="7" bestFit="1" customWidth="1"/>
    <col min="5132" max="5132" width="13" style="7" customWidth="1"/>
    <col min="5133" max="5134" width="2.7265625" style="7" customWidth="1"/>
    <col min="5135" max="5135" width="3.81640625" style="7" customWidth="1"/>
    <col min="5136" max="5136" width="3.1796875" style="7" customWidth="1"/>
    <col min="5137" max="5137" width="5.453125" style="7" customWidth="1"/>
    <col min="5138" max="5138" width="6.54296875" style="7" customWidth="1"/>
    <col min="5139" max="5139" width="10.81640625" style="7" bestFit="1" customWidth="1"/>
    <col min="5140" max="5140" width="6.453125" style="7" customWidth="1"/>
    <col min="5141" max="5141" width="3.54296875" style="7" customWidth="1"/>
    <col min="5142" max="5142" width="6.26953125" style="7" customWidth="1"/>
    <col min="5143" max="5143" width="3.453125" style="7" customWidth="1"/>
    <col min="5144" max="5144" width="2.7265625" style="7" customWidth="1"/>
    <col min="5145" max="5146" width="1.54296875" style="7" customWidth="1"/>
    <col min="5147" max="5149" width="2.7265625" style="7" customWidth="1"/>
    <col min="5150" max="5150" width="7.453125" style="7" customWidth="1"/>
    <col min="5151" max="5151" width="2.7265625" style="7" customWidth="1"/>
    <col min="5152" max="5152" width="6.26953125" style="7" customWidth="1"/>
    <col min="5153" max="5153" width="11.26953125" style="7" customWidth="1"/>
    <col min="5154" max="5157" width="2.7265625" style="7" customWidth="1"/>
    <col min="5158" max="5158" width="8.26953125" style="7" customWidth="1"/>
    <col min="5159" max="5164" width="3.7265625" style="7" customWidth="1"/>
    <col min="5165" max="5165" width="4.7265625" style="7" customWidth="1"/>
    <col min="5166" max="5166" width="20.7265625" style="7" customWidth="1"/>
    <col min="5167" max="5167" width="3.54296875" style="7" customWidth="1"/>
    <col min="5168" max="5168" width="7.453125" style="7" customWidth="1"/>
    <col min="5169" max="5372" width="9.1796875" style="7"/>
    <col min="5373" max="5373" width="5.81640625" style="7" customWidth="1"/>
    <col min="5374" max="5379" width="2.453125" style="7" customWidth="1"/>
    <col min="5380" max="5380" width="5.453125" style="7" customWidth="1"/>
    <col min="5381" max="5381" width="2.453125" style="7" customWidth="1"/>
    <col min="5382" max="5382" width="8" style="7" customWidth="1"/>
    <col min="5383" max="5384" width="2.7265625" style="7" customWidth="1"/>
    <col min="5385" max="5385" width="21.1796875" style="7" customWidth="1"/>
    <col min="5386" max="5386" width="2.54296875" style="7" customWidth="1"/>
    <col min="5387" max="5387" width="1.54296875" style="7" bestFit="1" customWidth="1"/>
    <col min="5388" max="5388" width="13" style="7" customWidth="1"/>
    <col min="5389" max="5390" width="2.7265625" style="7" customWidth="1"/>
    <col min="5391" max="5391" width="3.81640625" style="7" customWidth="1"/>
    <col min="5392" max="5392" width="3.1796875" style="7" customWidth="1"/>
    <col min="5393" max="5393" width="5.453125" style="7" customWidth="1"/>
    <col min="5394" max="5394" width="6.54296875" style="7" customWidth="1"/>
    <col min="5395" max="5395" width="10.81640625" style="7" bestFit="1" customWidth="1"/>
    <col min="5396" max="5396" width="6.453125" style="7" customWidth="1"/>
    <col min="5397" max="5397" width="3.54296875" style="7" customWidth="1"/>
    <col min="5398" max="5398" width="6.26953125" style="7" customWidth="1"/>
    <col min="5399" max="5399" width="3.453125" style="7" customWidth="1"/>
    <col min="5400" max="5400" width="2.7265625" style="7" customWidth="1"/>
    <col min="5401" max="5402" width="1.54296875" style="7" customWidth="1"/>
    <col min="5403" max="5405" width="2.7265625" style="7" customWidth="1"/>
    <col min="5406" max="5406" width="7.453125" style="7" customWidth="1"/>
    <col min="5407" max="5407" width="2.7265625" style="7" customWidth="1"/>
    <col min="5408" max="5408" width="6.26953125" style="7" customWidth="1"/>
    <col min="5409" max="5409" width="11.26953125" style="7" customWidth="1"/>
    <col min="5410" max="5413" width="2.7265625" style="7" customWidth="1"/>
    <col min="5414" max="5414" width="8.26953125" style="7" customWidth="1"/>
    <col min="5415" max="5420" width="3.7265625" style="7" customWidth="1"/>
    <col min="5421" max="5421" width="4.7265625" style="7" customWidth="1"/>
    <col min="5422" max="5422" width="20.7265625" style="7" customWidth="1"/>
    <col min="5423" max="5423" width="3.54296875" style="7" customWidth="1"/>
    <col min="5424" max="5424" width="7.453125" style="7" customWidth="1"/>
    <col min="5425" max="5628" width="9.1796875" style="7"/>
    <col min="5629" max="5629" width="5.81640625" style="7" customWidth="1"/>
    <col min="5630" max="5635" width="2.453125" style="7" customWidth="1"/>
    <col min="5636" max="5636" width="5.453125" style="7" customWidth="1"/>
    <col min="5637" max="5637" width="2.453125" style="7" customWidth="1"/>
    <col min="5638" max="5638" width="8" style="7" customWidth="1"/>
    <col min="5639" max="5640" width="2.7265625" style="7" customWidth="1"/>
    <col min="5641" max="5641" width="21.1796875" style="7" customWidth="1"/>
    <col min="5642" max="5642" width="2.54296875" style="7" customWidth="1"/>
    <col min="5643" max="5643" width="1.54296875" style="7" bestFit="1" customWidth="1"/>
    <col min="5644" max="5644" width="13" style="7" customWidth="1"/>
    <col min="5645" max="5646" width="2.7265625" style="7" customWidth="1"/>
    <col min="5647" max="5647" width="3.81640625" style="7" customWidth="1"/>
    <col min="5648" max="5648" width="3.1796875" style="7" customWidth="1"/>
    <col min="5649" max="5649" width="5.453125" style="7" customWidth="1"/>
    <col min="5650" max="5650" width="6.54296875" style="7" customWidth="1"/>
    <col min="5651" max="5651" width="10.81640625" style="7" bestFit="1" customWidth="1"/>
    <col min="5652" max="5652" width="6.453125" style="7" customWidth="1"/>
    <col min="5653" max="5653" width="3.54296875" style="7" customWidth="1"/>
    <col min="5654" max="5654" width="6.26953125" style="7" customWidth="1"/>
    <col min="5655" max="5655" width="3.453125" style="7" customWidth="1"/>
    <col min="5656" max="5656" width="2.7265625" style="7" customWidth="1"/>
    <col min="5657" max="5658" width="1.54296875" style="7" customWidth="1"/>
    <col min="5659" max="5661" width="2.7265625" style="7" customWidth="1"/>
    <col min="5662" max="5662" width="7.453125" style="7" customWidth="1"/>
    <col min="5663" max="5663" width="2.7265625" style="7" customWidth="1"/>
    <col min="5664" max="5664" width="6.26953125" style="7" customWidth="1"/>
    <col min="5665" max="5665" width="11.26953125" style="7" customWidth="1"/>
    <col min="5666" max="5669" width="2.7265625" style="7" customWidth="1"/>
    <col min="5670" max="5670" width="8.26953125" style="7" customWidth="1"/>
    <col min="5671" max="5676" width="3.7265625" style="7" customWidth="1"/>
    <col min="5677" max="5677" width="4.7265625" style="7" customWidth="1"/>
    <col min="5678" max="5678" width="20.7265625" style="7" customWidth="1"/>
    <col min="5679" max="5679" width="3.54296875" style="7" customWidth="1"/>
    <col min="5680" max="5680" width="7.453125" style="7" customWidth="1"/>
    <col min="5681" max="5884" width="9.1796875" style="7"/>
    <col min="5885" max="5885" width="5.81640625" style="7" customWidth="1"/>
    <col min="5886" max="5891" width="2.453125" style="7" customWidth="1"/>
    <col min="5892" max="5892" width="5.453125" style="7" customWidth="1"/>
    <col min="5893" max="5893" width="2.453125" style="7" customWidth="1"/>
    <col min="5894" max="5894" width="8" style="7" customWidth="1"/>
    <col min="5895" max="5896" width="2.7265625" style="7" customWidth="1"/>
    <col min="5897" max="5897" width="21.1796875" style="7" customWidth="1"/>
    <col min="5898" max="5898" width="2.54296875" style="7" customWidth="1"/>
    <col min="5899" max="5899" width="1.54296875" style="7" bestFit="1" customWidth="1"/>
    <col min="5900" max="5900" width="13" style="7" customWidth="1"/>
    <col min="5901" max="5902" width="2.7265625" style="7" customWidth="1"/>
    <col min="5903" max="5903" width="3.81640625" style="7" customWidth="1"/>
    <col min="5904" max="5904" width="3.1796875" style="7" customWidth="1"/>
    <col min="5905" max="5905" width="5.453125" style="7" customWidth="1"/>
    <col min="5906" max="5906" width="6.54296875" style="7" customWidth="1"/>
    <col min="5907" max="5907" width="10.81640625" style="7" bestFit="1" customWidth="1"/>
    <col min="5908" max="5908" width="6.453125" style="7" customWidth="1"/>
    <col min="5909" max="5909" width="3.54296875" style="7" customWidth="1"/>
    <col min="5910" max="5910" width="6.26953125" style="7" customWidth="1"/>
    <col min="5911" max="5911" width="3.453125" style="7" customWidth="1"/>
    <col min="5912" max="5912" width="2.7265625" style="7" customWidth="1"/>
    <col min="5913" max="5914" width="1.54296875" style="7" customWidth="1"/>
    <col min="5915" max="5917" width="2.7265625" style="7" customWidth="1"/>
    <col min="5918" max="5918" width="7.453125" style="7" customWidth="1"/>
    <col min="5919" max="5919" width="2.7265625" style="7" customWidth="1"/>
    <col min="5920" max="5920" width="6.26953125" style="7" customWidth="1"/>
    <col min="5921" max="5921" width="11.26953125" style="7" customWidth="1"/>
    <col min="5922" max="5925" width="2.7265625" style="7" customWidth="1"/>
    <col min="5926" max="5926" width="8.26953125" style="7" customWidth="1"/>
    <col min="5927" max="5932" width="3.7265625" style="7" customWidth="1"/>
    <col min="5933" max="5933" width="4.7265625" style="7" customWidth="1"/>
    <col min="5934" max="5934" width="20.7265625" style="7" customWidth="1"/>
    <col min="5935" max="5935" width="3.54296875" style="7" customWidth="1"/>
    <col min="5936" max="5936" width="7.453125" style="7" customWidth="1"/>
    <col min="5937" max="6140" width="9.1796875" style="7"/>
    <col min="6141" max="6141" width="5.81640625" style="7" customWidth="1"/>
    <col min="6142" max="6147" width="2.453125" style="7" customWidth="1"/>
    <col min="6148" max="6148" width="5.453125" style="7" customWidth="1"/>
    <col min="6149" max="6149" width="2.453125" style="7" customWidth="1"/>
    <col min="6150" max="6150" width="8" style="7" customWidth="1"/>
    <col min="6151" max="6152" width="2.7265625" style="7" customWidth="1"/>
    <col min="6153" max="6153" width="21.1796875" style="7" customWidth="1"/>
    <col min="6154" max="6154" width="2.54296875" style="7" customWidth="1"/>
    <col min="6155" max="6155" width="1.54296875" style="7" bestFit="1" customWidth="1"/>
    <col min="6156" max="6156" width="13" style="7" customWidth="1"/>
    <col min="6157" max="6158" width="2.7265625" style="7" customWidth="1"/>
    <col min="6159" max="6159" width="3.81640625" style="7" customWidth="1"/>
    <col min="6160" max="6160" width="3.1796875" style="7" customWidth="1"/>
    <col min="6161" max="6161" width="5.453125" style="7" customWidth="1"/>
    <col min="6162" max="6162" width="6.54296875" style="7" customWidth="1"/>
    <col min="6163" max="6163" width="10.81640625" style="7" bestFit="1" customWidth="1"/>
    <col min="6164" max="6164" width="6.453125" style="7" customWidth="1"/>
    <col min="6165" max="6165" width="3.54296875" style="7" customWidth="1"/>
    <col min="6166" max="6166" width="6.26953125" style="7" customWidth="1"/>
    <col min="6167" max="6167" width="3.453125" style="7" customWidth="1"/>
    <col min="6168" max="6168" width="2.7265625" style="7" customWidth="1"/>
    <col min="6169" max="6170" width="1.54296875" style="7" customWidth="1"/>
    <col min="6171" max="6173" width="2.7265625" style="7" customWidth="1"/>
    <col min="6174" max="6174" width="7.453125" style="7" customWidth="1"/>
    <col min="6175" max="6175" width="2.7265625" style="7" customWidth="1"/>
    <col min="6176" max="6176" width="6.26953125" style="7" customWidth="1"/>
    <col min="6177" max="6177" width="11.26953125" style="7" customWidth="1"/>
    <col min="6178" max="6181" width="2.7265625" style="7" customWidth="1"/>
    <col min="6182" max="6182" width="8.26953125" style="7" customWidth="1"/>
    <col min="6183" max="6188" width="3.7265625" style="7" customWidth="1"/>
    <col min="6189" max="6189" width="4.7265625" style="7" customWidth="1"/>
    <col min="6190" max="6190" width="20.7265625" style="7" customWidth="1"/>
    <col min="6191" max="6191" width="3.54296875" style="7" customWidth="1"/>
    <col min="6192" max="6192" width="7.453125" style="7" customWidth="1"/>
    <col min="6193" max="6396" width="9.1796875" style="7"/>
    <col min="6397" max="6397" width="5.81640625" style="7" customWidth="1"/>
    <col min="6398" max="6403" width="2.453125" style="7" customWidth="1"/>
    <col min="6404" max="6404" width="5.453125" style="7" customWidth="1"/>
    <col min="6405" max="6405" width="2.453125" style="7" customWidth="1"/>
    <col min="6406" max="6406" width="8" style="7" customWidth="1"/>
    <col min="6407" max="6408" width="2.7265625" style="7" customWidth="1"/>
    <col min="6409" max="6409" width="21.1796875" style="7" customWidth="1"/>
    <col min="6410" max="6410" width="2.54296875" style="7" customWidth="1"/>
    <col min="6411" max="6411" width="1.54296875" style="7" bestFit="1" customWidth="1"/>
    <col min="6412" max="6412" width="13" style="7" customWidth="1"/>
    <col min="6413" max="6414" width="2.7265625" style="7" customWidth="1"/>
    <col min="6415" max="6415" width="3.81640625" style="7" customWidth="1"/>
    <col min="6416" max="6416" width="3.1796875" style="7" customWidth="1"/>
    <col min="6417" max="6417" width="5.453125" style="7" customWidth="1"/>
    <col min="6418" max="6418" width="6.54296875" style="7" customWidth="1"/>
    <col min="6419" max="6419" width="10.81640625" style="7" bestFit="1" customWidth="1"/>
    <col min="6420" max="6420" width="6.453125" style="7" customWidth="1"/>
    <col min="6421" max="6421" width="3.54296875" style="7" customWidth="1"/>
    <col min="6422" max="6422" width="6.26953125" style="7" customWidth="1"/>
    <col min="6423" max="6423" width="3.453125" style="7" customWidth="1"/>
    <col min="6424" max="6424" width="2.7265625" style="7" customWidth="1"/>
    <col min="6425" max="6426" width="1.54296875" style="7" customWidth="1"/>
    <col min="6427" max="6429" width="2.7265625" style="7" customWidth="1"/>
    <col min="6430" max="6430" width="7.453125" style="7" customWidth="1"/>
    <col min="6431" max="6431" width="2.7265625" style="7" customWidth="1"/>
    <col min="6432" max="6432" width="6.26953125" style="7" customWidth="1"/>
    <col min="6433" max="6433" width="11.26953125" style="7" customWidth="1"/>
    <col min="6434" max="6437" width="2.7265625" style="7" customWidth="1"/>
    <col min="6438" max="6438" width="8.26953125" style="7" customWidth="1"/>
    <col min="6439" max="6444" width="3.7265625" style="7" customWidth="1"/>
    <col min="6445" max="6445" width="4.7265625" style="7" customWidth="1"/>
    <col min="6446" max="6446" width="20.7265625" style="7" customWidth="1"/>
    <col min="6447" max="6447" width="3.54296875" style="7" customWidth="1"/>
    <col min="6448" max="6448" width="7.453125" style="7" customWidth="1"/>
    <col min="6449" max="6652" width="9.1796875" style="7"/>
    <col min="6653" max="6653" width="5.81640625" style="7" customWidth="1"/>
    <col min="6654" max="6659" width="2.453125" style="7" customWidth="1"/>
    <col min="6660" max="6660" width="5.453125" style="7" customWidth="1"/>
    <col min="6661" max="6661" width="2.453125" style="7" customWidth="1"/>
    <col min="6662" max="6662" width="8" style="7" customWidth="1"/>
    <col min="6663" max="6664" width="2.7265625" style="7" customWidth="1"/>
    <col min="6665" max="6665" width="21.1796875" style="7" customWidth="1"/>
    <col min="6666" max="6666" width="2.54296875" style="7" customWidth="1"/>
    <col min="6667" max="6667" width="1.54296875" style="7" bestFit="1" customWidth="1"/>
    <col min="6668" max="6668" width="13" style="7" customWidth="1"/>
    <col min="6669" max="6670" width="2.7265625" style="7" customWidth="1"/>
    <col min="6671" max="6671" width="3.81640625" style="7" customWidth="1"/>
    <col min="6672" max="6672" width="3.1796875" style="7" customWidth="1"/>
    <col min="6673" max="6673" width="5.453125" style="7" customWidth="1"/>
    <col min="6674" max="6674" width="6.54296875" style="7" customWidth="1"/>
    <col min="6675" max="6675" width="10.81640625" style="7" bestFit="1" customWidth="1"/>
    <col min="6676" max="6676" width="6.453125" style="7" customWidth="1"/>
    <col min="6677" max="6677" width="3.54296875" style="7" customWidth="1"/>
    <col min="6678" max="6678" width="6.26953125" style="7" customWidth="1"/>
    <col min="6679" max="6679" width="3.453125" style="7" customWidth="1"/>
    <col min="6680" max="6680" width="2.7265625" style="7" customWidth="1"/>
    <col min="6681" max="6682" width="1.54296875" style="7" customWidth="1"/>
    <col min="6683" max="6685" width="2.7265625" style="7" customWidth="1"/>
    <col min="6686" max="6686" width="7.453125" style="7" customWidth="1"/>
    <col min="6687" max="6687" width="2.7265625" style="7" customWidth="1"/>
    <col min="6688" max="6688" width="6.26953125" style="7" customWidth="1"/>
    <col min="6689" max="6689" width="11.26953125" style="7" customWidth="1"/>
    <col min="6690" max="6693" width="2.7265625" style="7" customWidth="1"/>
    <col min="6694" max="6694" width="8.26953125" style="7" customWidth="1"/>
    <col min="6695" max="6700" width="3.7265625" style="7" customWidth="1"/>
    <col min="6701" max="6701" width="4.7265625" style="7" customWidth="1"/>
    <col min="6702" max="6702" width="20.7265625" style="7" customWidth="1"/>
    <col min="6703" max="6703" width="3.54296875" style="7" customWidth="1"/>
    <col min="6704" max="6704" width="7.453125" style="7" customWidth="1"/>
    <col min="6705" max="6908" width="9.1796875" style="7"/>
    <col min="6909" max="6909" width="5.81640625" style="7" customWidth="1"/>
    <col min="6910" max="6915" width="2.453125" style="7" customWidth="1"/>
    <col min="6916" max="6916" width="5.453125" style="7" customWidth="1"/>
    <col min="6917" max="6917" width="2.453125" style="7" customWidth="1"/>
    <col min="6918" max="6918" width="8" style="7" customWidth="1"/>
    <col min="6919" max="6920" width="2.7265625" style="7" customWidth="1"/>
    <col min="6921" max="6921" width="21.1796875" style="7" customWidth="1"/>
    <col min="6922" max="6922" width="2.54296875" style="7" customWidth="1"/>
    <col min="6923" max="6923" width="1.54296875" style="7" bestFit="1" customWidth="1"/>
    <col min="6924" max="6924" width="13" style="7" customWidth="1"/>
    <col min="6925" max="6926" width="2.7265625" style="7" customWidth="1"/>
    <col min="6927" max="6927" width="3.81640625" style="7" customWidth="1"/>
    <col min="6928" max="6928" width="3.1796875" style="7" customWidth="1"/>
    <col min="6929" max="6929" width="5.453125" style="7" customWidth="1"/>
    <col min="6930" max="6930" width="6.54296875" style="7" customWidth="1"/>
    <col min="6931" max="6931" width="10.81640625" style="7" bestFit="1" customWidth="1"/>
    <col min="6932" max="6932" width="6.453125" style="7" customWidth="1"/>
    <col min="6933" max="6933" width="3.54296875" style="7" customWidth="1"/>
    <col min="6934" max="6934" width="6.26953125" style="7" customWidth="1"/>
    <col min="6935" max="6935" width="3.453125" style="7" customWidth="1"/>
    <col min="6936" max="6936" width="2.7265625" style="7" customWidth="1"/>
    <col min="6937" max="6938" width="1.54296875" style="7" customWidth="1"/>
    <col min="6939" max="6941" width="2.7265625" style="7" customWidth="1"/>
    <col min="6942" max="6942" width="7.453125" style="7" customWidth="1"/>
    <col min="6943" max="6943" width="2.7265625" style="7" customWidth="1"/>
    <col min="6944" max="6944" width="6.26953125" style="7" customWidth="1"/>
    <col min="6945" max="6945" width="11.26953125" style="7" customWidth="1"/>
    <col min="6946" max="6949" width="2.7265625" style="7" customWidth="1"/>
    <col min="6950" max="6950" width="8.26953125" style="7" customWidth="1"/>
    <col min="6951" max="6956" width="3.7265625" style="7" customWidth="1"/>
    <col min="6957" max="6957" width="4.7265625" style="7" customWidth="1"/>
    <col min="6958" max="6958" width="20.7265625" style="7" customWidth="1"/>
    <col min="6959" max="6959" width="3.54296875" style="7" customWidth="1"/>
    <col min="6960" max="6960" width="7.453125" style="7" customWidth="1"/>
    <col min="6961" max="7164" width="9.1796875" style="7"/>
    <col min="7165" max="7165" width="5.81640625" style="7" customWidth="1"/>
    <col min="7166" max="7171" width="2.453125" style="7" customWidth="1"/>
    <col min="7172" max="7172" width="5.453125" style="7" customWidth="1"/>
    <col min="7173" max="7173" width="2.453125" style="7" customWidth="1"/>
    <col min="7174" max="7174" width="8" style="7" customWidth="1"/>
    <col min="7175" max="7176" width="2.7265625" style="7" customWidth="1"/>
    <col min="7177" max="7177" width="21.1796875" style="7" customWidth="1"/>
    <col min="7178" max="7178" width="2.54296875" style="7" customWidth="1"/>
    <col min="7179" max="7179" width="1.54296875" style="7" bestFit="1" customWidth="1"/>
    <col min="7180" max="7180" width="13" style="7" customWidth="1"/>
    <col min="7181" max="7182" width="2.7265625" style="7" customWidth="1"/>
    <col min="7183" max="7183" width="3.81640625" style="7" customWidth="1"/>
    <col min="7184" max="7184" width="3.1796875" style="7" customWidth="1"/>
    <col min="7185" max="7185" width="5.453125" style="7" customWidth="1"/>
    <col min="7186" max="7186" width="6.54296875" style="7" customWidth="1"/>
    <col min="7187" max="7187" width="10.81640625" style="7" bestFit="1" customWidth="1"/>
    <col min="7188" max="7188" width="6.453125" style="7" customWidth="1"/>
    <col min="7189" max="7189" width="3.54296875" style="7" customWidth="1"/>
    <col min="7190" max="7190" width="6.26953125" style="7" customWidth="1"/>
    <col min="7191" max="7191" width="3.453125" style="7" customWidth="1"/>
    <col min="7192" max="7192" width="2.7265625" style="7" customWidth="1"/>
    <col min="7193" max="7194" width="1.54296875" style="7" customWidth="1"/>
    <col min="7195" max="7197" width="2.7265625" style="7" customWidth="1"/>
    <col min="7198" max="7198" width="7.453125" style="7" customWidth="1"/>
    <col min="7199" max="7199" width="2.7265625" style="7" customWidth="1"/>
    <col min="7200" max="7200" width="6.26953125" style="7" customWidth="1"/>
    <col min="7201" max="7201" width="11.26953125" style="7" customWidth="1"/>
    <col min="7202" max="7205" width="2.7265625" style="7" customWidth="1"/>
    <col min="7206" max="7206" width="8.26953125" style="7" customWidth="1"/>
    <col min="7207" max="7212" width="3.7265625" style="7" customWidth="1"/>
    <col min="7213" max="7213" width="4.7265625" style="7" customWidth="1"/>
    <col min="7214" max="7214" width="20.7265625" style="7" customWidth="1"/>
    <col min="7215" max="7215" width="3.54296875" style="7" customWidth="1"/>
    <col min="7216" max="7216" width="7.453125" style="7" customWidth="1"/>
    <col min="7217" max="7420" width="9.1796875" style="7"/>
    <col min="7421" max="7421" width="5.81640625" style="7" customWidth="1"/>
    <col min="7422" max="7427" width="2.453125" style="7" customWidth="1"/>
    <col min="7428" max="7428" width="5.453125" style="7" customWidth="1"/>
    <col min="7429" max="7429" width="2.453125" style="7" customWidth="1"/>
    <col min="7430" max="7430" width="8" style="7" customWidth="1"/>
    <col min="7431" max="7432" width="2.7265625" style="7" customWidth="1"/>
    <col min="7433" max="7433" width="21.1796875" style="7" customWidth="1"/>
    <col min="7434" max="7434" width="2.54296875" style="7" customWidth="1"/>
    <col min="7435" max="7435" width="1.54296875" style="7" bestFit="1" customWidth="1"/>
    <col min="7436" max="7436" width="13" style="7" customWidth="1"/>
    <col min="7437" max="7438" width="2.7265625" style="7" customWidth="1"/>
    <col min="7439" max="7439" width="3.81640625" style="7" customWidth="1"/>
    <col min="7440" max="7440" width="3.1796875" style="7" customWidth="1"/>
    <col min="7441" max="7441" width="5.453125" style="7" customWidth="1"/>
    <col min="7442" max="7442" width="6.54296875" style="7" customWidth="1"/>
    <col min="7443" max="7443" width="10.81640625" style="7" bestFit="1" customWidth="1"/>
    <col min="7444" max="7444" width="6.453125" style="7" customWidth="1"/>
    <col min="7445" max="7445" width="3.54296875" style="7" customWidth="1"/>
    <col min="7446" max="7446" width="6.26953125" style="7" customWidth="1"/>
    <col min="7447" max="7447" width="3.453125" style="7" customWidth="1"/>
    <col min="7448" max="7448" width="2.7265625" style="7" customWidth="1"/>
    <col min="7449" max="7450" width="1.54296875" style="7" customWidth="1"/>
    <col min="7451" max="7453" width="2.7265625" style="7" customWidth="1"/>
    <col min="7454" max="7454" width="7.453125" style="7" customWidth="1"/>
    <col min="7455" max="7455" width="2.7265625" style="7" customWidth="1"/>
    <col min="7456" max="7456" width="6.26953125" style="7" customWidth="1"/>
    <col min="7457" max="7457" width="11.26953125" style="7" customWidth="1"/>
    <col min="7458" max="7461" width="2.7265625" style="7" customWidth="1"/>
    <col min="7462" max="7462" width="8.26953125" style="7" customWidth="1"/>
    <col min="7463" max="7468" width="3.7265625" style="7" customWidth="1"/>
    <col min="7469" max="7469" width="4.7265625" style="7" customWidth="1"/>
    <col min="7470" max="7470" width="20.7265625" style="7" customWidth="1"/>
    <col min="7471" max="7471" width="3.54296875" style="7" customWidth="1"/>
    <col min="7472" max="7472" width="7.453125" style="7" customWidth="1"/>
    <col min="7473" max="7676" width="9.1796875" style="7"/>
    <col min="7677" max="7677" width="5.81640625" style="7" customWidth="1"/>
    <col min="7678" max="7683" width="2.453125" style="7" customWidth="1"/>
    <col min="7684" max="7684" width="5.453125" style="7" customWidth="1"/>
    <col min="7685" max="7685" width="2.453125" style="7" customWidth="1"/>
    <col min="7686" max="7686" width="8" style="7" customWidth="1"/>
    <col min="7687" max="7688" width="2.7265625" style="7" customWidth="1"/>
    <col min="7689" max="7689" width="21.1796875" style="7" customWidth="1"/>
    <col min="7690" max="7690" width="2.54296875" style="7" customWidth="1"/>
    <col min="7691" max="7691" width="1.54296875" style="7" bestFit="1" customWidth="1"/>
    <col min="7692" max="7692" width="13" style="7" customWidth="1"/>
    <col min="7693" max="7694" width="2.7265625" style="7" customWidth="1"/>
    <col min="7695" max="7695" width="3.81640625" style="7" customWidth="1"/>
    <col min="7696" max="7696" width="3.1796875" style="7" customWidth="1"/>
    <col min="7697" max="7697" width="5.453125" style="7" customWidth="1"/>
    <col min="7698" max="7698" width="6.54296875" style="7" customWidth="1"/>
    <col min="7699" max="7699" width="10.81640625" style="7" bestFit="1" customWidth="1"/>
    <col min="7700" max="7700" width="6.453125" style="7" customWidth="1"/>
    <col min="7701" max="7701" width="3.54296875" style="7" customWidth="1"/>
    <col min="7702" max="7702" width="6.26953125" style="7" customWidth="1"/>
    <col min="7703" max="7703" width="3.453125" style="7" customWidth="1"/>
    <col min="7704" max="7704" width="2.7265625" style="7" customWidth="1"/>
    <col min="7705" max="7706" width="1.54296875" style="7" customWidth="1"/>
    <col min="7707" max="7709" width="2.7265625" style="7" customWidth="1"/>
    <col min="7710" max="7710" width="7.453125" style="7" customWidth="1"/>
    <col min="7711" max="7711" width="2.7265625" style="7" customWidth="1"/>
    <col min="7712" max="7712" width="6.26953125" style="7" customWidth="1"/>
    <col min="7713" max="7713" width="11.26953125" style="7" customWidth="1"/>
    <col min="7714" max="7717" width="2.7265625" style="7" customWidth="1"/>
    <col min="7718" max="7718" width="8.26953125" style="7" customWidth="1"/>
    <col min="7719" max="7724" width="3.7265625" style="7" customWidth="1"/>
    <col min="7725" max="7725" width="4.7265625" style="7" customWidth="1"/>
    <col min="7726" max="7726" width="20.7265625" style="7" customWidth="1"/>
    <col min="7727" max="7727" width="3.54296875" style="7" customWidth="1"/>
    <col min="7728" max="7728" width="7.453125" style="7" customWidth="1"/>
    <col min="7729" max="7932" width="9.1796875" style="7"/>
    <col min="7933" max="7933" width="5.81640625" style="7" customWidth="1"/>
    <col min="7934" max="7939" width="2.453125" style="7" customWidth="1"/>
    <col min="7940" max="7940" width="5.453125" style="7" customWidth="1"/>
    <col min="7941" max="7941" width="2.453125" style="7" customWidth="1"/>
    <col min="7942" max="7942" width="8" style="7" customWidth="1"/>
    <col min="7943" max="7944" width="2.7265625" style="7" customWidth="1"/>
    <col min="7945" max="7945" width="21.1796875" style="7" customWidth="1"/>
    <col min="7946" max="7946" width="2.54296875" style="7" customWidth="1"/>
    <col min="7947" max="7947" width="1.54296875" style="7" bestFit="1" customWidth="1"/>
    <col min="7948" max="7948" width="13" style="7" customWidth="1"/>
    <col min="7949" max="7950" width="2.7265625" style="7" customWidth="1"/>
    <col min="7951" max="7951" width="3.81640625" style="7" customWidth="1"/>
    <col min="7952" max="7952" width="3.1796875" style="7" customWidth="1"/>
    <col min="7953" max="7953" width="5.453125" style="7" customWidth="1"/>
    <col min="7954" max="7954" width="6.54296875" style="7" customWidth="1"/>
    <col min="7955" max="7955" width="10.81640625" style="7" bestFit="1" customWidth="1"/>
    <col min="7956" max="7956" width="6.453125" style="7" customWidth="1"/>
    <col min="7957" max="7957" width="3.54296875" style="7" customWidth="1"/>
    <col min="7958" max="7958" width="6.26953125" style="7" customWidth="1"/>
    <col min="7959" max="7959" width="3.453125" style="7" customWidth="1"/>
    <col min="7960" max="7960" width="2.7265625" style="7" customWidth="1"/>
    <col min="7961" max="7962" width="1.54296875" style="7" customWidth="1"/>
    <col min="7963" max="7965" width="2.7265625" style="7" customWidth="1"/>
    <col min="7966" max="7966" width="7.453125" style="7" customWidth="1"/>
    <col min="7967" max="7967" width="2.7265625" style="7" customWidth="1"/>
    <col min="7968" max="7968" width="6.26953125" style="7" customWidth="1"/>
    <col min="7969" max="7969" width="11.26953125" style="7" customWidth="1"/>
    <col min="7970" max="7973" width="2.7265625" style="7" customWidth="1"/>
    <col min="7974" max="7974" width="8.26953125" style="7" customWidth="1"/>
    <col min="7975" max="7980" width="3.7265625" style="7" customWidth="1"/>
    <col min="7981" max="7981" width="4.7265625" style="7" customWidth="1"/>
    <col min="7982" max="7982" width="20.7265625" style="7" customWidth="1"/>
    <col min="7983" max="7983" width="3.54296875" style="7" customWidth="1"/>
    <col min="7984" max="7984" width="7.453125" style="7" customWidth="1"/>
    <col min="7985" max="8188" width="9.1796875" style="7"/>
    <col min="8189" max="8189" width="5.81640625" style="7" customWidth="1"/>
    <col min="8190" max="8195" width="2.453125" style="7" customWidth="1"/>
    <col min="8196" max="8196" width="5.453125" style="7" customWidth="1"/>
    <col min="8197" max="8197" width="2.453125" style="7" customWidth="1"/>
    <col min="8198" max="8198" width="8" style="7" customWidth="1"/>
    <col min="8199" max="8200" width="2.7265625" style="7" customWidth="1"/>
    <col min="8201" max="8201" width="21.1796875" style="7" customWidth="1"/>
    <col min="8202" max="8202" width="2.54296875" style="7" customWidth="1"/>
    <col min="8203" max="8203" width="1.54296875" style="7" bestFit="1" customWidth="1"/>
    <col min="8204" max="8204" width="13" style="7" customWidth="1"/>
    <col min="8205" max="8206" width="2.7265625" style="7" customWidth="1"/>
    <col min="8207" max="8207" width="3.81640625" style="7" customWidth="1"/>
    <col min="8208" max="8208" width="3.1796875" style="7" customWidth="1"/>
    <col min="8209" max="8209" width="5.453125" style="7" customWidth="1"/>
    <col min="8210" max="8210" width="6.54296875" style="7" customWidth="1"/>
    <col min="8211" max="8211" width="10.81640625" style="7" bestFit="1" customWidth="1"/>
    <col min="8212" max="8212" width="6.453125" style="7" customWidth="1"/>
    <col min="8213" max="8213" width="3.54296875" style="7" customWidth="1"/>
    <col min="8214" max="8214" width="6.26953125" style="7" customWidth="1"/>
    <col min="8215" max="8215" width="3.453125" style="7" customWidth="1"/>
    <col min="8216" max="8216" width="2.7265625" style="7" customWidth="1"/>
    <col min="8217" max="8218" width="1.54296875" style="7" customWidth="1"/>
    <col min="8219" max="8221" width="2.7265625" style="7" customWidth="1"/>
    <col min="8222" max="8222" width="7.453125" style="7" customWidth="1"/>
    <col min="8223" max="8223" width="2.7265625" style="7" customWidth="1"/>
    <col min="8224" max="8224" width="6.26953125" style="7" customWidth="1"/>
    <col min="8225" max="8225" width="11.26953125" style="7" customWidth="1"/>
    <col min="8226" max="8229" width="2.7265625" style="7" customWidth="1"/>
    <col min="8230" max="8230" width="8.26953125" style="7" customWidth="1"/>
    <col min="8231" max="8236" width="3.7265625" style="7" customWidth="1"/>
    <col min="8237" max="8237" width="4.7265625" style="7" customWidth="1"/>
    <col min="8238" max="8238" width="20.7265625" style="7" customWidth="1"/>
    <col min="8239" max="8239" width="3.54296875" style="7" customWidth="1"/>
    <col min="8240" max="8240" width="7.453125" style="7" customWidth="1"/>
    <col min="8241" max="8444" width="9.1796875" style="7"/>
    <col min="8445" max="8445" width="5.81640625" style="7" customWidth="1"/>
    <col min="8446" max="8451" width="2.453125" style="7" customWidth="1"/>
    <col min="8452" max="8452" width="5.453125" style="7" customWidth="1"/>
    <col min="8453" max="8453" width="2.453125" style="7" customWidth="1"/>
    <col min="8454" max="8454" width="8" style="7" customWidth="1"/>
    <col min="8455" max="8456" width="2.7265625" style="7" customWidth="1"/>
    <col min="8457" max="8457" width="21.1796875" style="7" customWidth="1"/>
    <col min="8458" max="8458" width="2.54296875" style="7" customWidth="1"/>
    <col min="8459" max="8459" width="1.54296875" style="7" bestFit="1" customWidth="1"/>
    <col min="8460" max="8460" width="13" style="7" customWidth="1"/>
    <col min="8461" max="8462" width="2.7265625" style="7" customWidth="1"/>
    <col min="8463" max="8463" width="3.81640625" style="7" customWidth="1"/>
    <col min="8464" max="8464" width="3.1796875" style="7" customWidth="1"/>
    <col min="8465" max="8465" width="5.453125" style="7" customWidth="1"/>
    <col min="8466" max="8466" width="6.54296875" style="7" customWidth="1"/>
    <col min="8467" max="8467" width="10.81640625" style="7" bestFit="1" customWidth="1"/>
    <col min="8468" max="8468" width="6.453125" style="7" customWidth="1"/>
    <col min="8469" max="8469" width="3.54296875" style="7" customWidth="1"/>
    <col min="8470" max="8470" width="6.26953125" style="7" customWidth="1"/>
    <col min="8471" max="8471" width="3.453125" style="7" customWidth="1"/>
    <col min="8472" max="8472" width="2.7265625" style="7" customWidth="1"/>
    <col min="8473" max="8474" width="1.54296875" style="7" customWidth="1"/>
    <col min="8475" max="8477" width="2.7265625" style="7" customWidth="1"/>
    <col min="8478" max="8478" width="7.453125" style="7" customWidth="1"/>
    <col min="8479" max="8479" width="2.7265625" style="7" customWidth="1"/>
    <col min="8480" max="8480" width="6.26953125" style="7" customWidth="1"/>
    <col min="8481" max="8481" width="11.26953125" style="7" customWidth="1"/>
    <col min="8482" max="8485" width="2.7265625" style="7" customWidth="1"/>
    <col min="8486" max="8486" width="8.26953125" style="7" customWidth="1"/>
    <col min="8487" max="8492" width="3.7265625" style="7" customWidth="1"/>
    <col min="8493" max="8493" width="4.7265625" style="7" customWidth="1"/>
    <col min="8494" max="8494" width="20.7265625" style="7" customWidth="1"/>
    <col min="8495" max="8495" width="3.54296875" style="7" customWidth="1"/>
    <col min="8496" max="8496" width="7.453125" style="7" customWidth="1"/>
    <col min="8497" max="8700" width="9.1796875" style="7"/>
    <col min="8701" max="8701" width="5.81640625" style="7" customWidth="1"/>
    <col min="8702" max="8707" width="2.453125" style="7" customWidth="1"/>
    <col min="8708" max="8708" width="5.453125" style="7" customWidth="1"/>
    <col min="8709" max="8709" width="2.453125" style="7" customWidth="1"/>
    <col min="8710" max="8710" width="8" style="7" customWidth="1"/>
    <col min="8711" max="8712" width="2.7265625" style="7" customWidth="1"/>
    <col min="8713" max="8713" width="21.1796875" style="7" customWidth="1"/>
    <col min="8714" max="8714" width="2.54296875" style="7" customWidth="1"/>
    <col min="8715" max="8715" width="1.54296875" style="7" bestFit="1" customWidth="1"/>
    <col min="8716" max="8716" width="13" style="7" customWidth="1"/>
    <col min="8717" max="8718" width="2.7265625" style="7" customWidth="1"/>
    <col min="8719" max="8719" width="3.81640625" style="7" customWidth="1"/>
    <col min="8720" max="8720" width="3.1796875" style="7" customWidth="1"/>
    <col min="8721" max="8721" width="5.453125" style="7" customWidth="1"/>
    <col min="8722" max="8722" width="6.54296875" style="7" customWidth="1"/>
    <col min="8723" max="8723" width="10.81640625" style="7" bestFit="1" customWidth="1"/>
    <col min="8724" max="8724" width="6.453125" style="7" customWidth="1"/>
    <col min="8725" max="8725" width="3.54296875" style="7" customWidth="1"/>
    <col min="8726" max="8726" width="6.26953125" style="7" customWidth="1"/>
    <col min="8727" max="8727" width="3.453125" style="7" customWidth="1"/>
    <col min="8728" max="8728" width="2.7265625" style="7" customWidth="1"/>
    <col min="8729" max="8730" width="1.54296875" style="7" customWidth="1"/>
    <col min="8731" max="8733" width="2.7265625" style="7" customWidth="1"/>
    <col min="8734" max="8734" width="7.453125" style="7" customWidth="1"/>
    <col min="8735" max="8735" width="2.7265625" style="7" customWidth="1"/>
    <col min="8736" max="8736" width="6.26953125" style="7" customWidth="1"/>
    <col min="8737" max="8737" width="11.26953125" style="7" customWidth="1"/>
    <col min="8738" max="8741" width="2.7265625" style="7" customWidth="1"/>
    <col min="8742" max="8742" width="8.26953125" style="7" customWidth="1"/>
    <col min="8743" max="8748" width="3.7265625" style="7" customWidth="1"/>
    <col min="8749" max="8749" width="4.7265625" style="7" customWidth="1"/>
    <col min="8750" max="8750" width="20.7265625" style="7" customWidth="1"/>
    <col min="8751" max="8751" width="3.54296875" style="7" customWidth="1"/>
    <col min="8752" max="8752" width="7.453125" style="7" customWidth="1"/>
    <col min="8753" max="8956" width="9.1796875" style="7"/>
    <col min="8957" max="8957" width="5.81640625" style="7" customWidth="1"/>
    <col min="8958" max="8963" width="2.453125" style="7" customWidth="1"/>
    <col min="8964" max="8964" width="5.453125" style="7" customWidth="1"/>
    <col min="8965" max="8965" width="2.453125" style="7" customWidth="1"/>
    <col min="8966" max="8966" width="8" style="7" customWidth="1"/>
    <col min="8967" max="8968" width="2.7265625" style="7" customWidth="1"/>
    <col min="8969" max="8969" width="21.1796875" style="7" customWidth="1"/>
    <col min="8970" max="8970" width="2.54296875" style="7" customWidth="1"/>
    <col min="8971" max="8971" width="1.54296875" style="7" bestFit="1" customWidth="1"/>
    <col min="8972" max="8972" width="13" style="7" customWidth="1"/>
    <col min="8973" max="8974" width="2.7265625" style="7" customWidth="1"/>
    <col min="8975" max="8975" width="3.81640625" style="7" customWidth="1"/>
    <col min="8976" max="8976" width="3.1796875" style="7" customWidth="1"/>
    <col min="8977" max="8977" width="5.453125" style="7" customWidth="1"/>
    <col min="8978" max="8978" width="6.54296875" style="7" customWidth="1"/>
    <col min="8979" max="8979" width="10.81640625" style="7" bestFit="1" customWidth="1"/>
    <col min="8980" max="8980" width="6.453125" style="7" customWidth="1"/>
    <col min="8981" max="8981" width="3.54296875" style="7" customWidth="1"/>
    <col min="8982" max="8982" width="6.26953125" style="7" customWidth="1"/>
    <col min="8983" max="8983" width="3.453125" style="7" customWidth="1"/>
    <col min="8984" max="8984" width="2.7265625" style="7" customWidth="1"/>
    <col min="8985" max="8986" width="1.54296875" style="7" customWidth="1"/>
    <col min="8987" max="8989" width="2.7265625" style="7" customWidth="1"/>
    <col min="8990" max="8990" width="7.453125" style="7" customWidth="1"/>
    <col min="8991" max="8991" width="2.7265625" style="7" customWidth="1"/>
    <col min="8992" max="8992" width="6.26953125" style="7" customWidth="1"/>
    <col min="8993" max="8993" width="11.26953125" style="7" customWidth="1"/>
    <col min="8994" max="8997" width="2.7265625" style="7" customWidth="1"/>
    <col min="8998" max="8998" width="8.26953125" style="7" customWidth="1"/>
    <col min="8999" max="9004" width="3.7265625" style="7" customWidth="1"/>
    <col min="9005" max="9005" width="4.7265625" style="7" customWidth="1"/>
    <col min="9006" max="9006" width="20.7265625" style="7" customWidth="1"/>
    <col min="9007" max="9007" width="3.54296875" style="7" customWidth="1"/>
    <col min="9008" max="9008" width="7.453125" style="7" customWidth="1"/>
    <col min="9009" max="9212" width="9.1796875" style="7"/>
    <col min="9213" max="9213" width="5.81640625" style="7" customWidth="1"/>
    <col min="9214" max="9219" width="2.453125" style="7" customWidth="1"/>
    <col min="9220" max="9220" width="5.453125" style="7" customWidth="1"/>
    <col min="9221" max="9221" width="2.453125" style="7" customWidth="1"/>
    <col min="9222" max="9222" width="8" style="7" customWidth="1"/>
    <col min="9223" max="9224" width="2.7265625" style="7" customWidth="1"/>
    <col min="9225" max="9225" width="21.1796875" style="7" customWidth="1"/>
    <col min="9226" max="9226" width="2.54296875" style="7" customWidth="1"/>
    <col min="9227" max="9227" width="1.54296875" style="7" bestFit="1" customWidth="1"/>
    <col min="9228" max="9228" width="13" style="7" customWidth="1"/>
    <col min="9229" max="9230" width="2.7265625" style="7" customWidth="1"/>
    <col min="9231" max="9231" width="3.81640625" style="7" customWidth="1"/>
    <col min="9232" max="9232" width="3.1796875" style="7" customWidth="1"/>
    <col min="9233" max="9233" width="5.453125" style="7" customWidth="1"/>
    <col min="9234" max="9234" width="6.54296875" style="7" customWidth="1"/>
    <col min="9235" max="9235" width="10.81640625" style="7" bestFit="1" customWidth="1"/>
    <col min="9236" max="9236" width="6.453125" style="7" customWidth="1"/>
    <col min="9237" max="9237" width="3.54296875" style="7" customWidth="1"/>
    <col min="9238" max="9238" width="6.26953125" style="7" customWidth="1"/>
    <col min="9239" max="9239" width="3.453125" style="7" customWidth="1"/>
    <col min="9240" max="9240" width="2.7265625" style="7" customWidth="1"/>
    <col min="9241" max="9242" width="1.54296875" style="7" customWidth="1"/>
    <col min="9243" max="9245" width="2.7265625" style="7" customWidth="1"/>
    <col min="9246" max="9246" width="7.453125" style="7" customWidth="1"/>
    <col min="9247" max="9247" width="2.7265625" style="7" customWidth="1"/>
    <col min="9248" max="9248" width="6.26953125" style="7" customWidth="1"/>
    <col min="9249" max="9249" width="11.26953125" style="7" customWidth="1"/>
    <col min="9250" max="9253" width="2.7265625" style="7" customWidth="1"/>
    <col min="9254" max="9254" width="8.26953125" style="7" customWidth="1"/>
    <col min="9255" max="9260" width="3.7265625" style="7" customWidth="1"/>
    <col min="9261" max="9261" width="4.7265625" style="7" customWidth="1"/>
    <col min="9262" max="9262" width="20.7265625" style="7" customWidth="1"/>
    <col min="9263" max="9263" width="3.54296875" style="7" customWidth="1"/>
    <col min="9264" max="9264" width="7.453125" style="7" customWidth="1"/>
    <col min="9265" max="9468" width="9.1796875" style="7"/>
    <col min="9469" max="9469" width="5.81640625" style="7" customWidth="1"/>
    <col min="9470" max="9475" width="2.453125" style="7" customWidth="1"/>
    <col min="9476" max="9476" width="5.453125" style="7" customWidth="1"/>
    <col min="9477" max="9477" width="2.453125" style="7" customWidth="1"/>
    <col min="9478" max="9478" width="8" style="7" customWidth="1"/>
    <col min="9479" max="9480" width="2.7265625" style="7" customWidth="1"/>
    <col min="9481" max="9481" width="21.1796875" style="7" customWidth="1"/>
    <col min="9482" max="9482" width="2.54296875" style="7" customWidth="1"/>
    <col min="9483" max="9483" width="1.54296875" style="7" bestFit="1" customWidth="1"/>
    <col min="9484" max="9484" width="13" style="7" customWidth="1"/>
    <col min="9485" max="9486" width="2.7265625" style="7" customWidth="1"/>
    <col min="9487" max="9487" width="3.81640625" style="7" customWidth="1"/>
    <col min="9488" max="9488" width="3.1796875" style="7" customWidth="1"/>
    <col min="9489" max="9489" width="5.453125" style="7" customWidth="1"/>
    <col min="9490" max="9490" width="6.54296875" style="7" customWidth="1"/>
    <col min="9491" max="9491" width="10.81640625" style="7" bestFit="1" customWidth="1"/>
    <col min="9492" max="9492" width="6.453125" style="7" customWidth="1"/>
    <col min="9493" max="9493" width="3.54296875" style="7" customWidth="1"/>
    <col min="9494" max="9494" width="6.26953125" style="7" customWidth="1"/>
    <col min="9495" max="9495" width="3.453125" style="7" customWidth="1"/>
    <col min="9496" max="9496" width="2.7265625" style="7" customWidth="1"/>
    <col min="9497" max="9498" width="1.54296875" style="7" customWidth="1"/>
    <col min="9499" max="9501" width="2.7265625" style="7" customWidth="1"/>
    <col min="9502" max="9502" width="7.453125" style="7" customWidth="1"/>
    <col min="9503" max="9503" width="2.7265625" style="7" customWidth="1"/>
    <col min="9504" max="9504" width="6.26953125" style="7" customWidth="1"/>
    <col min="9505" max="9505" width="11.26953125" style="7" customWidth="1"/>
    <col min="9506" max="9509" width="2.7265625" style="7" customWidth="1"/>
    <col min="9510" max="9510" width="8.26953125" style="7" customWidth="1"/>
    <col min="9511" max="9516" width="3.7265625" style="7" customWidth="1"/>
    <col min="9517" max="9517" width="4.7265625" style="7" customWidth="1"/>
    <col min="9518" max="9518" width="20.7265625" style="7" customWidth="1"/>
    <col min="9519" max="9519" width="3.54296875" style="7" customWidth="1"/>
    <col min="9520" max="9520" width="7.453125" style="7" customWidth="1"/>
    <col min="9521" max="9724" width="9.1796875" style="7"/>
    <col min="9725" max="9725" width="5.81640625" style="7" customWidth="1"/>
    <col min="9726" max="9731" width="2.453125" style="7" customWidth="1"/>
    <col min="9732" max="9732" width="5.453125" style="7" customWidth="1"/>
    <col min="9733" max="9733" width="2.453125" style="7" customWidth="1"/>
    <col min="9734" max="9734" width="8" style="7" customWidth="1"/>
    <col min="9735" max="9736" width="2.7265625" style="7" customWidth="1"/>
    <col min="9737" max="9737" width="21.1796875" style="7" customWidth="1"/>
    <col min="9738" max="9738" width="2.54296875" style="7" customWidth="1"/>
    <col min="9739" max="9739" width="1.54296875" style="7" bestFit="1" customWidth="1"/>
    <col min="9740" max="9740" width="13" style="7" customWidth="1"/>
    <col min="9741" max="9742" width="2.7265625" style="7" customWidth="1"/>
    <col min="9743" max="9743" width="3.81640625" style="7" customWidth="1"/>
    <col min="9744" max="9744" width="3.1796875" style="7" customWidth="1"/>
    <col min="9745" max="9745" width="5.453125" style="7" customWidth="1"/>
    <col min="9746" max="9746" width="6.54296875" style="7" customWidth="1"/>
    <col min="9747" max="9747" width="10.81640625" style="7" bestFit="1" customWidth="1"/>
    <col min="9748" max="9748" width="6.453125" style="7" customWidth="1"/>
    <col min="9749" max="9749" width="3.54296875" style="7" customWidth="1"/>
    <col min="9750" max="9750" width="6.26953125" style="7" customWidth="1"/>
    <col min="9751" max="9751" width="3.453125" style="7" customWidth="1"/>
    <col min="9752" max="9752" width="2.7265625" style="7" customWidth="1"/>
    <col min="9753" max="9754" width="1.54296875" style="7" customWidth="1"/>
    <col min="9755" max="9757" width="2.7265625" style="7" customWidth="1"/>
    <col min="9758" max="9758" width="7.453125" style="7" customWidth="1"/>
    <col min="9759" max="9759" width="2.7265625" style="7" customWidth="1"/>
    <col min="9760" max="9760" width="6.26953125" style="7" customWidth="1"/>
    <col min="9761" max="9761" width="11.26953125" style="7" customWidth="1"/>
    <col min="9762" max="9765" width="2.7265625" style="7" customWidth="1"/>
    <col min="9766" max="9766" width="8.26953125" style="7" customWidth="1"/>
    <col min="9767" max="9772" width="3.7265625" style="7" customWidth="1"/>
    <col min="9773" max="9773" width="4.7265625" style="7" customWidth="1"/>
    <col min="9774" max="9774" width="20.7265625" style="7" customWidth="1"/>
    <col min="9775" max="9775" width="3.54296875" style="7" customWidth="1"/>
    <col min="9776" max="9776" width="7.453125" style="7" customWidth="1"/>
    <col min="9777" max="9980" width="9.1796875" style="7"/>
    <col min="9981" max="9981" width="5.81640625" style="7" customWidth="1"/>
    <col min="9982" max="9987" width="2.453125" style="7" customWidth="1"/>
    <col min="9988" max="9988" width="5.453125" style="7" customWidth="1"/>
    <col min="9989" max="9989" width="2.453125" style="7" customWidth="1"/>
    <col min="9990" max="9990" width="8" style="7" customWidth="1"/>
    <col min="9991" max="9992" width="2.7265625" style="7" customWidth="1"/>
    <col min="9993" max="9993" width="21.1796875" style="7" customWidth="1"/>
    <col min="9994" max="9994" width="2.54296875" style="7" customWidth="1"/>
    <col min="9995" max="9995" width="1.54296875" style="7" bestFit="1" customWidth="1"/>
    <col min="9996" max="9996" width="13" style="7" customWidth="1"/>
    <col min="9997" max="9998" width="2.7265625" style="7" customWidth="1"/>
    <col min="9999" max="9999" width="3.81640625" style="7" customWidth="1"/>
    <col min="10000" max="10000" width="3.1796875" style="7" customWidth="1"/>
    <col min="10001" max="10001" width="5.453125" style="7" customWidth="1"/>
    <col min="10002" max="10002" width="6.54296875" style="7" customWidth="1"/>
    <col min="10003" max="10003" width="10.81640625" style="7" bestFit="1" customWidth="1"/>
    <col min="10004" max="10004" width="6.453125" style="7" customWidth="1"/>
    <col min="10005" max="10005" width="3.54296875" style="7" customWidth="1"/>
    <col min="10006" max="10006" width="6.26953125" style="7" customWidth="1"/>
    <col min="10007" max="10007" width="3.453125" style="7" customWidth="1"/>
    <col min="10008" max="10008" width="2.7265625" style="7" customWidth="1"/>
    <col min="10009" max="10010" width="1.54296875" style="7" customWidth="1"/>
    <col min="10011" max="10013" width="2.7265625" style="7" customWidth="1"/>
    <col min="10014" max="10014" width="7.453125" style="7" customWidth="1"/>
    <col min="10015" max="10015" width="2.7265625" style="7" customWidth="1"/>
    <col min="10016" max="10016" width="6.26953125" style="7" customWidth="1"/>
    <col min="10017" max="10017" width="11.26953125" style="7" customWidth="1"/>
    <col min="10018" max="10021" width="2.7265625" style="7" customWidth="1"/>
    <col min="10022" max="10022" width="8.26953125" style="7" customWidth="1"/>
    <col min="10023" max="10028" width="3.7265625" style="7" customWidth="1"/>
    <col min="10029" max="10029" width="4.7265625" style="7" customWidth="1"/>
    <col min="10030" max="10030" width="20.7265625" style="7" customWidth="1"/>
    <col min="10031" max="10031" width="3.54296875" style="7" customWidth="1"/>
    <col min="10032" max="10032" width="7.453125" style="7" customWidth="1"/>
    <col min="10033" max="10236" width="9.1796875" style="7"/>
    <col min="10237" max="10237" width="5.81640625" style="7" customWidth="1"/>
    <col min="10238" max="10243" width="2.453125" style="7" customWidth="1"/>
    <col min="10244" max="10244" width="5.453125" style="7" customWidth="1"/>
    <col min="10245" max="10245" width="2.453125" style="7" customWidth="1"/>
    <col min="10246" max="10246" width="8" style="7" customWidth="1"/>
    <col min="10247" max="10248" width="2.7265625" style="7" customWidth="1"/>
    <col min="10249" max="10249" width="21.1796875" style="7" customWidth="1"/>
    <col min="10250" max="10250" width="2.54296875" style="7" customWidth="1"/>
    <col min="10251" max="10251" width="1.54296875" style="7" bestFit="1" customWidth="1"/>
    <col min="10252" max="10252" width="13" style="7" customWidth="1"/>
    <col min="10253" max="10254" width="2.7265625" style="7" customWidth="1"/>
    <col min="10255" max="10255" width="3.81640625" style="7" customWidth="1"/>
    <col min="10256" max="10256" width="3.1796875" style="7" customWidth="1"/>
    <col min="10257" max="10257" width="5.453125" style="7" customWidth="1"/>
    <col min="10258" max="10258" width="6.54296875" style="7" customWidth="1"/>
    <col min="10259" max="10259" width="10.81640625" style="7" bestFit="1" customWidth="1"/>
    <col min="10260" max="10260" width="6.453125" style="7" customWidth="1"/>
    <col min="10261" max="10261" width="3.54296875" style="7" customWidth="1"/>
    <col min="10262" max="10262" width="6.26953125" style="7" customWidth="1"/>
    <col min="10263" max="10263" width="3.453125" style="7" customWidth="1"/>
    <col min="10264" max="10264" width="2.7265625" style="7" customWidth="1"/>
    <col min="10265" max="10266" width="1.54296875" style="7" customWidth="1"/>
    <col min="10267" max="10269" width="2.7265625" style="7" customWidth="1"/>
    <col min="10270" max="10270" width="7.453125" style="7" customWidth="1"/>
    <col min="10271" max="10271" width="2.7265625" style="7" customWidth="1"/>
    <col min="10272" max="10272" width="6.26953125" style="7" customWidth="1"/>
    <col min="10273" max="10273" width="11.26953125" style="7" customWidth="1"/>
    <col min="10274" max="10277" width="2.7265625" style="7" customWidth="1"/>
    <col min="10278" max="10278" width="8.26953125" style="7" customWidth="1"/>
    <col min="10279" max="10284" width="3.7265625" style="7" customWidth="1"/>
    <col min="10285" max="10285" width="4.7265625" style="7" customWidth="1"/>
    <col min="10286" max="10286" width="20.7265625" style="7" customWidth="1"/>
    <col min="10287" max="10287" width="3.54296875" style="7" customWidth="1"/>
    <col min="10288" max="10288" width="7.453125" style="7" customWidth="1"/>
    <col min="10289" max="10492" width="9.1796875" style="7"/>
    <col min="10493" max="10493" width="5.81640625" style="7" customWidth="1"/>
    <col min="10494" max="10499" width="2.453125" style="7" customWidth="1"/>
    <col min="10500" max="10500" width="5.453125" style="7" customWidth="1"/>
    <col min="10501" max="10501" width="2.453125" style="7" customWidth="1"/>
    <col min="10502" max="10502" width="8" style="7" customWidth="1"/>
    <col min="10503" max="10504" width="2.7265625" style="7" customWidth="1"/>
    <col min="10505" max="10505" width="21.1796875" style="7" customWidth="1"/>
    <col min="10506" max="10506" width="2.54296875" style="7" customWidth="1"/>
    <col min="10507" max="10507" width="1.54296875" style="7" bestFit="1" customWidth="1"/>
    <col min="10508" max="10508" width="13" style="7" customWidth="1"/>
    <col min="10509" max="10510" width="2.7265625" style="7" customWidth="1"/>
    <col min="10511" max="10511" width="3.81640625" style="7" customWidth="1"/>
    <col min="10512" max="10512" width="3.1796875" style="7" customWidth="1"/>
    <col min="10513" max="10513" width="5.453125" style="7" customWidth="1"/>
    <col min="10514" max="10514" width="6.54296875" style="7" customWidth="1"/>
    <col min="10515" max="10515" width="10.81640625" style="7" bestFit="1" customWidth="1"/>
    <col min="10516" max="10516" width="6.453125" style="7" customWidth="1"/>
    <col min="10517" max="10517" width="3.54296875" style="7" customWidth="1"/>
    <col min="10518" max="10518" width="6.26953125" style="7" customWidth="1"/>
    <col min="10519" max="10519" width="3.453125" style="7" customWidth="1"/>
    <col min="10520" max="10520" width="2.7265625" style="7" customWidth="1"/>
    <col min="10521" max="10522" width="1.54296875" style="7" customWidth="1"/>
    <col min="10523" max="10525" width="2.7265625" style="7" customWidth="1"/>
    <col min="10526" max="10526" width="7.453125" style="7" customWidth="1"/>
    <col min="10527" max="10527" width="2.7265625" style="7" customWidth="1"/>
    <col min="10528" max="10528" width="6.26953125" style="7" customWidth="1"/>
    <col min="10529" max="10529" width="11.26953125" style="7" customWidth="1"/>
    <col min="10530" max="10533" width="2.7265625" style="7" customWidth="1"/>
    <col min="10534" max="10534" width="8.26953125" style="7" customWidth="1"/>
    <col min="10535" max="10540" width="3.7265625" style="7" customWidth="1"/>
    <col min="10541" max="10541" width="4.7265625" style="7" customWidth="1"/>
    <col min="10542" max="10542" width="20.7265625" style="7" customWidth="1"/>
    <col min="10543" max="10543" width="3.54296875" style="7" customWidth="1"/>
    <col min="10544" max="10544" width="7.453125" style="7" customWidth="1"/>
    <col min="10545" max="10748" width="9.1796875" style="7"/>
    <col min="10749" max="10749" width="5.81640625" style="7" customWidth="1"/>
    <col min="10750" max="10755" width="2.453125" style="7" customWidth="1"/>
    <col min="10756" max="10756" width="5.453125" style="7" customWidth="1"/>
    <col min="10757" max="10757" width="2.453125" style="7" customWidth="1"/>
    <col min="10758" max="10758" width="8" style="7" customWidth="1"/>
    <col min="10759" max="10760" width="2.7265625" style="7" customWidth="1"/>
    <col min="10761" max="10761" width="21.1796875" style="7" customWidth="1"/>
    <col min="10762" max="10762" width="2.54296875" style="7" customWidth="1"/>
    <col min="10763" max="10763" width="1.54296875" style="7" bestFit="1" customWidth="1"/>
    <col min="10764" max="10764" width="13" style="7" customWidth="1"/>
    <col min="10765" max="10766" width="2.7265625" style="7" customWidth="1"/>
    <col min="10767" max="10767" width="3.81640625" style="7" customWidth="1"/>
    <col min="10768" max="10768" width="3.1796875" style="7" customWidth="1"/>
    <col min="10769" max="10769" width="5.453125" style="7" customWidth="1"/>
    <col min="10770" max="10770" width="6.54296875" style="7" customWidth="1"/>
    <col min="10771" max="10771" width="10.81640625" style="7" bestFit="1" customWidth="1"/>
    <col min="10772" max="10772" width="6.453125" style="7" customWidth="1"/>
    <col min="10773" max="10773" width="3.54296875" style="7" customWidth="1"/>
    <col min="10774" max="10774" width="6.26953125" style="7" customWidth="1"/>
    <col min="10775" max="10775" width="3.453125" style="7" customWidth="1"/>
    <col min="10776" max="10776" width="2.7265625" style="7" customWidth="1"/>
    <col min="10777" max="10778" width="1.54296875" style="7" customWidth="1"/>
    <col min="10779" max="10781" width="2.7265625" style="7" customWidth="1"/>
    <col min="10782" max="10782" width="7.453125" style="7" customWidth="1"/>
    <col min="10783" max="10783" width="2.7265625" style="7" customWidth="1"/>
    <col min="10784" max="10784" width="6.26953125" style="7" customWidth="1"/>
    <col min="10785" max="10785" width="11.26953125" style="7" customWidth="1"/>
    <col min="10786" max="10789" width="2.7265625" style="7" customWidth="1"/>
    <col min="10790" max="10790" width="8.26953125" style="7" customWidth="1"/>
    <col min="10791" max="10796" width="3.7265625" style="7" customWidth="1"/>
    <col min="10797" max="10797" width="4.7265625" style="7" customWidth="1"/>
    <col min="10798" max="10798" width="20.7265625" style="7" customWidth="1"/>
    <col min="10799" max="10799" width="3.54296875" style="7" customWidth="1"/>
    <col min="10800" max="10800" width="7.453125" style="7" customWidth="1"/>
    <col min="10801" max="11004" width="9.1796875" style="7"/>
    <col min="11005" max="11005" width="5.81640625" style="7" customWidth="1"/>
    <col min="11006" max="11011" width="2.453125" style="7" customWidth="1"/>
    <col min="11012" max="11012" width="5.453125" style="7" customWidth="1"/>
    <col min="11013" max="11013" width="2.453125" style="7" customWidth="1"/>
    <col min="11014" max="11014" width="8" style="7" customWidth="1"/>
    <col min="11015" max="11016" width="2.7265625" style="7" customWidth="1"/>
    <col min="11017" max="11017" width="21.1796875" style="7" customWidth="1"/>
    <col min="11018" max="11018" width="2.54296875" style="7" customWidth="1"/>
    <col min="11019" max="11019" width="1.54296875" style="7" bestFit="1" customWidth="1"/>
    <col min="11020" max="11020" width="13" style="7" customWidth="1"/>
    <col min="11021" max="11022" width="2.7265625" style="7" customWidth="1"/>
    <col min="11023" max="11023" width="3.81640625" style="7" customWidth="1"/>
    <col min="11024" max="11024" width="3.1796875" style="7" customWidth="1"/>
    <col min="11025" max="11025" width="5.453125" style="7" customWidth="1"/>
    <col min="11026" max="11026" width="6.54296875" style="7" customWidth="1"/>
    <col min="11027" max="11027" width="10.81640625" style="7" bestFit="1" customWidth="1"/>
    <col min="11028" max="11028" width="6.453125" style="7" customWidth="1"/>
    <col min="11029" max="11029" width="3.54296875" style="7" customWidth="1"/>
    <col min="11030" max="11030" width="6.26953125" style="7" customWidth="1"/>
    <col min="11031" max="11031" width="3.453125" style="7" customWidth="1"/>
    <col min="11032" max="11032" width="2.7265625" style="7" customWidth="1"/>
    <col min="11033" max="11034" width="1.54296875" style="7" customWidth="1"/>
    <col min="11035" max="11037" width="2.7265625" style="7" customWidth="1"/>
    <col min="11038" max="11038" width="7.453125" style="7" customWidth="1"/>
    <col min="11039" max="11039" width="2.7265625" style="7" customWidth="1"/>
    <col min="11040" max="11040" width="6.26953125" style="7" customWidth="1"/>
    <col min="11041" max="11041" width="11.26953125" style="7" customWidth="1"/>
    <col min="11042" max="11045" width="2.7265625" style="7" customWidth="1"/>
    <col min="11046" max="11046" width="8.26953125" style="7" customWidth="1"/>
    <col min="11047" max="11052" width="3.7265625" style="7" customWidth="1"/>
    <col min="11053" max="11053" width="4.7265625" style="7" customWidth="1"/>
    <col min="11054" max="11054" width="20.7265625" style="7" customWidth="1"/>
    <col min="11055" max="11055" width="3.54296875" style="7" customWidth="1"/>
    <col min="11056" max="11056" width="7.453125" style="7" customWidth="1"/>
    <col min="11057" max="11260" width="9.1796875" style="7"/>
    <col min="11261" max="11261" width="5.81640625" style="7" customWidth="1"/>
    <col min="11262" max="11267" width="2.453125" style="7" customWidth="1"/>
    <col min="11268" max="11268" width="5.453125" style="7" customWidth="1"/>
    <col min="11269" max="11269" width="2.453125" style="7" customWidth="1"/>
    <col min="11270" max="11270" width="8" style="7" customWidth="1"/>
    <col min="11271" max="11272" width="2.7265625" style="7" customWidth="1"/>
    <col min="11273" max="11273" width="21.1796875" style="7" customWidth="1"/>
    <col min="11274" max="11274" width="2.54296875" style="7" customWidth="1"/>
    <col min="11275" max="11275" width="1.54296875" style="7" bestFit="1" customWidth="1"/>
    <col min="11276" max="11276" width="13" style="7" customWidth="1"/>
    <col min="11277" max="11278" width="2.7265625" style="7" customWidth="1"/>
    <col min="11279" max="11279" width="3.81640625" style="7" customWidth="1"/>
    <col min="11280" max="11280" width="3.1796875" style="7" customWidth="1"/>
    <col min="11281" max="11281" width="5.453125" style="7" customWidth="1"/>
    <col min="11282" max="11282" width="6.54296875" style="7" customWidth="1"/>
    <col min="11283" max="11283" width="10.81640625" style="7" bestFit="1" customWidth="1"/>
    <col min="11284" max="11284" width="6.453125" style="7" customWidth="1"/>
    <col min="11285" max="11285" width="3.54296875" style="7" customWidth="1"/>
    <col min="11286" max="11286" width="6.26953125" style="7" customWidth="1"/>
    <col min="11287" max="11287" width="3.453125" style="7" customWidth="1"/>
    <col min="11288" max="11288" width="2.7265625" style="7" customWidth="1"/>
    <col min="11289" max="11290" width="1.54296875" style="7" customWidth="1"/>
    <col min="11291" max="11293" width="2.7265625" style="7" customWidth="1"/>
    <col min="11294" max="11294" width="7.453125" style="7" customWidth="1"/>
    <col min="11295" max="11295" width="2.7265625" style="7" customWidth="1"/>
    <col min="11296" max="11296" width="6.26953125" style="7" customWidth="1"/>
    <col min="11297" max="11297" width="11.26953125" style="7" customWidth="1"/>
    <col min="11298" max="11301" width="2.7265625" style="7" customWidth="1"/>
    <col min="11302" max="11302" width="8.26953125" style="7" customWidth="1"/>
    <col min="11303" max="11308" width="3.7265625" style="7" customWidth="1"/>
    <col min="11309" max="11309" width="4.7265625" style="7" customWidth="1"/>
    <col min="11310" max="11310" width="20.7265625" style="7" customWidth="1"/>
    <col min="11311" max="11311" width="3.54296875" style="7" customWidth="1"/>
    <col min="11312" max="11312" width="7.453125" style="7" customWidth="1"/>
    <col min="11313" max="11516" width="9.1796875" style="7"/>
    <col min="11517" max="11517" width="5.81640625" style="7" customWidth="1"/>
    <col min="11518" max="11523" width="2.453125" style="7" customWidth="1"/>
    <col min="11524" max="11524" width="5.453125" style="7" customWidth="1"/>
    <col min="11525" max="11525" width="2.453125" style="7" customWidth="1"/>
    <col min="11526" max="11526" width="8" style="7" customWidth="1"/>
    <col min="11527" max="11528" width="2.7265625" style="7" customWidth="1"/>
    <col min="11529" max="11529" width="21.1796875" style="7" customWidth="1"/>
    <col min="11530" max="11530" width="2.54296875" style="7" customWidth="1"/>
    <col min="11531" max="11531" width="1.54296875" style="7" bestFit="1" customWidth="1"/>
    <col min="11532" max="11532" width="13" style="7" customWidth="1"/>
    <col min="11533" max="11534" width="2.7265625" style="7" customWidth="1"/>
    <col min="11535" max="11535" width="3.81640625" style="7" customWidth="1"/>
    <col min="11536" max="11536" width="3.1796875" style="7" customWidth="1"/>
    <col min="11537" max="11537" width="5.453125" style="7" customWidth="1"/>
    <col min="11538" max="11538" width="6.54296875" style="7" customWidth="1"/>
    <col min="11539" max="11539" width="10.81640625" style="7" bestFit="1" customWidth="1"/>
    <col min="11540" max="11540" width="6.453125" style="7" customWidth="1"/>
    <col min="11541" max="11541" width="3.54296875" style="7" customWidth="1"/>
    <col min="11542" max="11542" width="6.26953125" style="7" customWidth="1"/>
    <col min="11543" max="11543" width="3.453125" style="7" customWidth="1"/>
    <col min="11544" max="11544" width="2.7265625" style="7" customWidth="1"/>
    <col min="11545" max="11546" width="1.54296875" style="7" customWidth="1"/>
    <col min="11547" max="11549" width="2.7265625" style="7" customWidth="1"/>
    <col min="11550" max="11550" width="7.453125" style="7" customWidth="1"/>
    <col min="11551" max="11551" width="2.7265625" style="7" customWidth="1"/>
    <col min="11552" max="11552" width="6.26953125" style="7" customWidth="1"/>
    <col min="11553" max="11553" width="11.26953125" style="7" customWidth="1"/>
    <col min="11554" max="11557" width="2.7265625" style="7" customWidth="1"/>
    <col min="11558" max="11558" width="8.26953125" style="7" customWidth="1"/>
    <col min="11559" max="11564" width="3.7265625" style="7" customWidth="1"/>
    <col min="11565" max="11565" width="4.7265625" style="7" customWidth="1"/>
    <col min="11566" max="11566" width="20.7265625" style="7" customWidth="1"/>
    <col min="11567" max="11567" width="3.54296875" style="7" customWidth="1"/>
    <col min="11568" max="11568" width="7.453125" style="7" customWidth="1"/>
    <col min="11569" max="11772" width="9.1796875" style="7"/>
    <col min="11773" max="11773" width="5.81640625" style="7" customWidth="1"/>
    <col min="11774" max="11779" width="2.453125" style="7" customWidth="1"/>
    <col min="11780" max="11780" width="5.453125" style="7" customWidth="1"/>
    <col min="11781" max="11781" width="2.453125" style="7" customWidth="1"/>
    <col min="11782" max="11782" width="8" style="7" customWidth="1"/>
    <col min="11783" max="11784" width="2.7265625" style="7" customWidth="1"/>
    <col min="11785" max="11785" width="21.1796875" style="7" customWidth="1"/>
    <col min="11786" max="11786" width="2.54296875" style="7" customWidth="1"/>
    <col min="11787" max="11787" width="1.54296875" style="7" bestFit="1" customWidth="1"/>
    <col min="11788" max="11788" width="13" style="7" customWidth="1"/>
    <col min="11789" max="11790" width="2.7265625" style="7" customWidth="1"/>
    <col min="11791" max="11791" width="3.81640625" style="7" customWidth="1"/>
    <col min="11792" max="11792" width="3.1796875" style="7" customWidth="1"/>
    <col min="11793" max="11793" width="5.453125" style="7" customWidth="1"/>
    <col min="11794" max="11794" width="6.54296875" style="7" customWidth="1"/>
    <col min="11795" max="11795" width="10.81640625" style="7" bestFit="1" customWidth="1"/>
    <col min="11796" max="11796" width="6.453125" style="7" customWidth="1"/>
    <col min="11797" max="11797" width="3.54296875" style="7" customWidth="1"/>
    <col min="11798" max="11798" width="6.26953125" style="7" customWidth="1"/>
    <col min="11799" max="11799" width="3.453125" style="7" customWidth="1"/>
    <col min="11800" max="11800" width="2.7265625" style="7" customWidth="1"/>
    <col min="11801" max="11802" width="1.54296875" style="7" customWidth="1"/>
    <col min="11803" max="11805" width="2.7265625" style="7" customWidth="1"/>
    <col min="11806" max="11806" width="7.453125" style="7" customWidth="1"/>
    <col min="11807" max="11807" width="2.7265625" style="7" customWidth="1"/>
    <col min="11808" max="11808" width="6.26953125" style="7" customWidth="1"/>
    <col min="11809" max="11809" width="11.26953125" style="7" customWidth="1"/>
    <col min="11810" max="11813" width="2.7265625" style="7" customWidth="1"/>
    <col min="11814" max="11814" width="8.26953125" style="7" customWidth="1"/>
    <col min="11815" max="11820" width="3.7265625" style="7" customWidth="1"/>
    <col min="11821" max="11821" width="4.7265625" style="7" customWidth="1"/>
    <col min="11822" max="11822" width="20.7265625" style="7" customWidth="1"/>
    <col min="11823" max="11823" width="3.54296875" style="7" customWidth="1"/>
    <col min="11824" max="11824" width="7.453125" style="7" customWidth="1"/>
    <col min="11825" max="12028" width="9.1796875" style="7"/>
    <col min="12029" max="12029" width="5.81640625" style="7" customWidth="1"/>
    <col min="12030" max="12035" width="2.453125" style="7" customWidth="1"/>
    <col min="12036" max="12036" width="5.453125" style="7" customWidth="1"/>
    <col min="12037" max="12037" width="2.453125" style="7" customWidth="1"/>
    <col min="12038" max="12038" width="8" style="7" customWidth="1"/>
    <col min="12039" max="12040" width="2.7265625" style="7" customWidth="1"/>
    <col min="12041" max="12041" width="21.1796875" style="7" customWidth="1"/>
    <col min="12042" max="12042" width="2.54296875" style="7" customWidth="1"/>
    <col min="12043" max="12043" width="1.54296875" style="7" bestFit="1" customWidth="1"/>
    <col min="12044" max="12044" width="13" style="7" customWidth="1"/>
    <col min="12045" max="12046" width="2.7265625" style="7" customWidth="1"/>
    <col min="12047" max="12047" width="3.81640625" style="7" customWidth="1"/>
    <col min="12048" max="12048" width="3.1796875" style="7" customWidth="1"/>
    <col min="12049" max="12049" width="5.453125" style="7" customWidth="1"/>
    <col min="12050" max="12050" width="6.54296875" style="7" customWidth="1"/>
    <col min="12051" max="12051" width="10.81640625" style="7" bestFit="1" customWidth="1"/>
    <col min="12052" max="12052" width="6.453125" style="7" customWidth="1"/>
    <col min="12053" max="12053" width="3.54296875" style="7" customWidth="1"/>
    <col min="12054" max="12054" width="6.26953125" style="7" customWidth="1"/>
    <col min="12055" max="12055" width="3.453125" style="7" customWidth="1"/>
    <col min="12056" max="12056" width="2.7265625" style="7" customWidth="1"/>
    <col min="12057" max="12058" width="1.54296875" style="7" customWidth="1"/>
    <col min="12059" max="12061" width="2.7265625" style="7" customWidth="1"/>
    <col min="12062" max="12062" width="7.453125" style="7" customWidth="1"/>
    <col min="12063" max="12063" width="2.7265625" style="7" customWidth="1"/>
    <col min="12064" max="12064" width="6.26953125" style="7" customWidth="1"/>
    <col min="12065" max="12065" width="11.26953125" style="7" customWidth="1"/>
    <col min="12066" max="12069" width="2.7265625" style="7" customWidth="1"/>
    <col min="12070" max="12070" width="8.26953125" style="7" customWidth="1"/>
    <col min="12071" max="12076" width="3.7265625" style="7" customWidth="1"/>
    <col min="12077" max="12077" width="4.7265625" style="7" customWidth="1"/>
    <col min="12078" max="12078" width="20.7265625" style="7" customWidth="1"/>
    <col min="12079" max="12079" width="3.54296875" style="7" customWidth="1"/>
    <col min="12080" max="12080" width="7.453125" style="7" customWidth="1"/>
    <col min="12081" max="12284" width="9.1796875" style="7"/>
    <col min="12285" max="12285" width="5.81640625" style="7" customWidth="1"/>
    <col min="12286" max="12291" width="2.453125" style="7" customWidth="1"/>
    <col min="12292" max="12292" width="5.453125" style="7" customWidth="1"/>
    <col min="12293" max="12293" width="2.453125" style="7" customWidth="1"/>
    <col min="12294" max="12294" width="8" style="7" customWidth="1"/>
    <col min="12295" max="12296" width="2.7265625" style="7" customWidth="1"/>
    <col min="12297" max="12297" width="21.1796875" style="7" customWidth="1"/>
    <col min="12298" max="12298" width="2.54296875" style="7" customWidth="1"/>
    <col min="12299" max="12299" width="1.54296875" style="7" bestFit="1" customWidth="1"/>
    <col min="12300" max="12300" width="13" style="7" customWidth="1"/>
    <col min="12301" max="12302" width="2.7265625" style="7" customWidth="1"/>
    <col min="12303" max="12303" width="3.81640625" style="7" customWidth="1"/>
    <col min="12304" max="12304" width="3.1796875" style="7" customWidth="1"/>
    <col min="12305" max="12305" width="5.453125" style="7" customWidth="1"/>
    <col min="12306" max="12306" width="6.54296875" style="7" customWidth="1"/>
    <col min="12307" max="12307" width="10.81640625" style="7" bestFit="1" customWidth="1"/>
    <col min="12308" max="12308" width="6.453125" style="7" customWidth="1"/>
    <col min="12309" max="12309" width="3.54296875" style="7" customWidth="1"/>
    <col min="12310" max="12310" width="6.26953125" style="7" customWidth="1"/>
    <col min="12311" max="12311" width="3.453125" style="7" customWidth="1"/>
    <col min="12312" max="12312" width="2.7265625" style="7" customWidth="1"/>
    <col min="12313" max="12314" width="1.54296875" style="7" customWidth="1"/>
    <col min="12315" max="12317" width="2.7265625" style="7" customWidth="1"/>
    <col min="12318" max="12318" width="7.453125" style="7" customWidth="1"/>
    <col min="12319" max="12319" width="2.7265625" style="7" customWidth="1"/>
    <col min="12320" max="12320" width="6.26953125" style="7" customWidth="1"/>
    <col min="12321" max="12321" width="11.26953125" style="7" customWidth="1"/>
    <col min="12322" max="12325" width="2.7265625" style="7" customWidth="1"/>
    <col min="12326" max="12326" width="8.26953125" style="7" customWidth="1"/>
    <col min="12327" max="12332" width="3.7265625" style="7" customWidth="1"/>
    <col min="12333" max="12333" width="4.7265625" style="7" customWidth="1"/>
    <col min="12334" max="12334" width="20.7265625" style="7" customWidth="1"/>
    <col min="12335" max="12335" width="3.54296875" style="7" customWidth="1"/>
    <col min="12336" max="12336" width="7.453125" style="7" customWidth="1"/>
    <col min="12337" max="12540" width="9.1796875" style="7"/>
    <col min="12541" max="12541" width="5.81640625" style="7" customWidth="1"/>
    <col min="12542" max="12547" width="2.453125" style="7" customWidth="1"/>
    <col min="12548" max="12548" width="5.453125" style="7" customWidth="1"/>
    <col min="12549" max="12549" width="2.453125" style="7" customWidth="1"/>
    <col min="12550" max="12550" width="8" style="7" customWidth="1"/>
    <col min="12551" max="12552" width="2.7265625" style="7" customWidth="1"/>
    <col min="12553" max="12553" width="21.1796875" style="7" customWidth="1"/>
    <col min="12554" max="12554" width="2.54296875" style="7" customWidth="1"/>
    <col min="12555" max="12555" width="1.54296875" style="7" bestFit="1" customWidth="1"/>
    <col min="12556" max="12556" width="13" style="7" customWidth="1"/>
    <col min="12557" max="12558" width="2.7265625" style="7" customWidth="1"/>
    <col min="12559" max="12559" width="3.81640625" style="7" customWidth="1"/>
    <col min="12560" max="12560" width="3.1796875" style="7" customWidth="1"/>
    <col min="12561" max="12561" width="5.453125" style="7" customWidth="1"/>
    <col min="12562" max="12562" width="6.54296875" style="7" customWidth="1"/>
    <col min="12563" max="12563" width="10.81640625" style="7" bestFit="1" customWidth="1"/>
    <col min="12564" max="12564" width="6.453125" style="7" customWidth="1"/>
    <col min="12565" max="12565" width="3.54296875" style="7" customWidth="1"/>
    <col min="12566" max="12566" width="6.26953125" style="7" customWidth="1"/>
    <col min="12567" max="12567" width="3.453125" style="7" customWidth="1"/>
    <col min="12568" max="12568" width="2.7265625" style="7" customWidth="1"/>
    <col min="12569" max="12570" width="1.54296875" style="7" customWidth="1"/>
    <col min="12571" max="12573" width="2.7265625" style="7" customWidth="1"/>
    <col min="12574" max="12574" width="7.453125" style="7" customWidth="1"/>
    <col min="12575" max="12575" width="2.7265625" style="7" customWidth="1"/>
    <col min="12576" max="12576" width="6.26953125" style="7" customWidth="1"/>
    <col min="12577" max="12577" width="11.26953125" style="7" customWidth="1"/>
    <col min="12578" max="12581" width="2.7265625" style="7" customWidth="1"/>
    <col min="12582" max="12582" width="8.26953125" style="7" customWidth="1"/>
    <col min="12583" max="12588" width="3.7265625" style="7" customWidth="1"/>
    <col min="12589" max="12589" width="4.7265625" style="7" customWidth="1"/>
    <col min="12590" max="12590" width="20.7265625" style="7" customWidth="1"/>
    <col min="12591" max="12591" width="3.54296875" style="7" customWidth="1"/>
    <col min="12592" max="12592" width="7.453125" style="7" customWidth="1"/>
    <col min="12593" max="12796" width="9.1796875" style="7"/>
    <col min="12797" max="12797" width="5.81640625" style="7" customWidth="1"/>
    <col min="12798" max="12803" width="2.453125" style="7" customWidth="1"/>
    <col min="12804" max="12804" width="5.453125" style="7" customWidth="1"/>
    <col min="12805" max="12805" width="2.453125" style="7" customWidth="1"/>
    <col min="12806" max="12806" width="8" style="7" customWidth="1"/>
    <col min="12807" max="12808" width="2.7265625" style="7" customWidth="1"/>
    <col min="12809" max="12809" width="21.1796875" style="7" customWidth="1"/>
    <col min="12810" max="12810" width="2.54296875" style="7" customWidth="1"/>
    <col min="12811" max="12811" width="1.54296875" style="7" bestFit="1" customWidth="1"/>
    <col min="12812" max="12812" width="13" style="7" customWidth="1"/>
    <col min="12813" max="12814" width="2.7265625" style="7" customWidth="1"/>
    <col min="12815" max="12815" width="3.81640625" style="7" customWidth="1"/>
    <col min="12816" max="12816" width="3.1796875" style="7" customWidth="1"/>
    <col min="12817" max="12817" width="5.453125" style="7" customWidth="1"/>
    <col min="12818" max="12818" width="6.54296875" style="7" customWidth="1"/>
    <col min="12819" max="12819" width="10.81640625" style="7" bestFit="1" customWidth="1"/>
    <col min="12820" max="12820" width="6.453125" style="7" customWidth="1"/>
    <col min="12821" max="12821" width="3.54296875" style="7" customWidth="1"/>
    <col min="12822" max="12822" width="6.26953125" style="7" customWidth="1"/>
    <col min="12823" max="12823" width="3.453125" style="7" customWidth="1"/>
    <col min="12824" max="12824" width="2.7265625" style="7" customWidth="1"/>
    <col min="12825" max="12826" width="1.54296875" style="7" customWidth="1"/>
    <col min="12827" max="12829" width="2.7265625" style="7" customWidth="1"/>
    <col min="12830" max="12830" width="7.453125" style="7" customWidth="1"/>
    <col min="12831" max="12831" width="2.7265625" style="7" customWidth="1"/>
    <col min="12832" max="12832" width="6.26953125" style="7" customWidth="1"/>
    <col min="12833" max="12833" width="11.26953125" style="7" customWidth="1"/>
    <col min="12834" max="12837" width="2.7265625" style="7" customWidth="1"/>
    <col min="12838" max="12838" width="8.26953125" style="7" customWidth="1"/>
    <col min="12839" max="12844" width="3.7265625" style="7" customWidth="1"/>
    <col min="12845" max="12845" width="4.7265625" style="7" customWidth="1"/>
    <col min="12846" max="12846" width="20.7265625" style="7" customWidth="1"/>
    <col min="12847" max="12847" width="3.54296875" style="7" customWidth="1"/>
    <col min="12848" max="12848" width="7.453125" style="7" customWidth="1"/>
    <col min="12849" max="13052" width="9.1796875" style="7"/>
    <col min="13053" max="13053" width="5.81640625" style="7" customWidth="1"/>
    <col min="13054" max="13059" width="2.453125" style="7" customWidth="1"/>
    <col min="13060" max="13060" width="5.453125" style="7" customWidth="1"/>
    <col min="13061" max="13061" width="2.453125" style="7" customWidth="1"/>
    <col min="13062" max="13062" width="8" style="7" customWidth="1"/>
    <col min="13063" max="13064" width="2.7265625" style="7" customWidth="1"/>
    <col min="13065" max="13065" width="21.1796875" style="7" customWidth="1"/>
    <col min="13066" max="13066" width="2.54296875" style="7" customWidth="1"/>
    <col min="13067" max="13067" width="1.54296875" style="7" bestFit="1" customWidth="1"/>
    <col min="13068" max="13068" width="13" style="7" customWidth="1"/>
    <col min="13069" max="13070" width="2.7265625" style="7" customWidth="1"/>
    <col min="13071" max="13071" width="3.81640625" style="7" customWidth="1"/>
    <col min="13072" max="13072" width="3.1796875" style="7" customWidth="1"/>
    <col min="13073" max="13073" width="5.453125" style="7" customWidth="1"/>
    <col min="13074" max="13074" width="6.54296875" style="7" customWidth="1"/>
    <col min="13075" max="13075" width="10.81640625" style="7" bestFit="1" customWidth="1"/>
    <col min="13076" max="13076" width="6.453125" style="7" customWidth="1"/>
    <col min="13077" max="13077" width="3.54296875" style="7" customWidth="1"/>
    <col min="13078" max="13078" width="6.26953125" style="7" customWidth="1"/>
    <col min="13079" max="13079" width="3.453125" style="7" customWidth="1"/>
    <col min="13080" max="13080" width="2.7265625" style="7" customWidth="1"/>
    <col min="13081" max="13082" width="1.54296875" style="7" customWidth="1"/>
    <col min="13083" max="13085" width="2.7265625" style="7" customWidth="1"/>
    <col min="13086" max="13086" width="7.453125" style="7" customWidth="1"/>
    <col min="13087" max="13087" width="2.7265625" style="7" customWidth="1"/>
    <col min="13088" max="13088" width="6.26953125" style="7" customWidth="1"/>
    <col min="13089" max="13089" width="11.26953125" style="7" customWidth="1"/>
    <col min="13090" max="13093" width="2.7265625" style="7" customWidth="1"/>
    <col min="13094" max="13094" width="8.26953125" style="7" customWidth="1"/>
    <col min="13095" max="13100" width="3.7265625" style="7" customWidth="1"/>
    <col min="13101" max="13101" width="4.7265625" style="7" customWidth="1"/>
    <col min="13102" max="13102" width="20.7265625" style="7" customWidth="1"/>
    <col min="13103" max="13103" width="3.54296875" style="7" customWidth="1"/>
    <col min="13104" max="13104" width="7.453125" style="7" customWidth="1"/>
    <col min="13105" max="13308" width="9.1796875" style="7"/>
    <col min="13309" max="13309" width="5.81640625" style="7" customWidth="1"/>
    <col min="13310" max="13315" width="2.453125" style="7" customWidth="1"/>
    <col min="13316" max="13316" width="5.453125" style="7" customWidth="1"/>
    <col min="13317" max="13317" width="2.453125" style="7" customWidth="1"/>
    <col min="13318" max="13318" width="8" style="7" customWidth="1"/>
    <col min="13319" max="13320" width="2.7265625" style="7" customWidth="1"/>
    <col min="13321" max="13321" width="21.1796875" style="7" customWidth="1"/>
    <col min="13322" max="13322" width="2.54296875" style="7" customWidth="1"/>
    <col min="13323" max="13323" width="1.54296875" style="7" bestFit="1" customWidth="1"/>
    <col min="13324" max="13324" width="13" style="7" customWidth="1"/>
    <col min="13325" max="13326" width="2.7265625" style="7" customWidth="1"/>
    <col min="13327" max="13327" width="3.81640625" style="7" customWidth="1"/>
    <col min="13328" max="13328" width="3.1796875" style="7" customWidth="1"/>
    <col min="13329" max="13329" width="5.453125" style="7" customWidth="1"/>
    <col min="13330" max="13330" width="6.54296875" style="7" customWidth="1"/>
    <col min="13331" max="13331" width="10.81640625" style="7" bestFit="1" customWidth="1"/>
    <col min="13332" max="13332" width="6.453125" style="7" customWidth="1"/>
    <col min="13333" max="13333" width="3.54296875" style="7" customWidth="1"/>
    <col min="13334" max="13334" width="6.26953125" style="7" customWidth="1"/>
    <col min="13335" max="13335" width="3.453125" style="7" customWidth="1"/>
    <col min="13336" max="13336" width="2.7265625" style="7" customWidth="1"/>
    <col min="13337" max="13338" width="1.54296875" style="7" customWidth="1"/>
    <col min="13339" max="13341" width="2.7265625" style="7" customWidth="1"/>
    <col min="13342" max="13342" width="7.453125" style="7" customWidth="1"/>
    <col min="13343" max="13343" width="2.7265625" style="7" customWidth="1"/>
    <col min="13344" max="13344" width="6.26953125" style="7" customWidth="1"/>
    <col min="13345" max="13345" width="11.26953125" style="7" customWidth="1"/>
    <col min="13346" max="13349" width="2.7265625" style="7" customWidth="1"/>
    <col min="13350" max="13350" width="8.26953125" style="7" customWidth="1"/>
    <col min="13351" max="13356" width="3.7265625" style="7" customWidth="1"/>
    <col min="13357" max="13357" width="4.7265625" style="7" customWidth="1"/>
    <col min="13358" max="13358" width="20.7265625" style="7" customWidth="1"/>
    <col min="13359" max="13359" width="3.54296875" style="7" customWidth="1"/>
    <col min="13360" max="13360" width="7.453125" style="7" customWidth="1"/>
    <col min="13361" max="13564" width="9.1796875" style="7"/>
    <col min="13565" max="13565" width="5.81640625" style="7" customWidth="1"/>
    <col min="13566" max="13571" width="2.453125" style="7" customWidth="1"/>
    <col min="13572" max="13572" width="5.453125" style="7" customWidth="1"/>
    <col min="13573" max="13573" width="2.453125" style="7" customWidth="1"/>
    <col min="13574" max="13574" width="8" style="7" customWidth="1"/>
    <col min="13575" max="13576" width="2.7265625" style="7" customWidth="1"/>
    <col min="13577" max="13577" width="21.1796875" style="7" customWidth="1"/>
    <col min="13578" max="13578" width="2.54296875" style="7" customWidth="1"/>
    <col min="13579" max="13579" width="1.54296875" style="7" bestFit="1" customWidth="1"/>
    <col min="13580" max="13580" width="13" style="7" customWidth="1"/>
    <col min="13581" max="13582" width="2.7265625" style="7" customWidth="1"/>
    <col min="13583" max="13583" width="3.81640625" style="7" customWidth="1"/>
    <col min="13584" max="13584" width="3.1796875" style="7" customWidth="1"/>
    <col min="13585" max="13585" width="5.453125" style="7" customWidth="1"/>
    <col min="13586" max="13586" width="6.54296875" style="7" customWidth="1"/>
    <col min="13587" max="13587" width="10.81640625" style="7" bestFit="1" customWidth="1"/>
    <col min="13588" max="13588" width="6.453125" style="7" customWidth="1"/>
    <col min="13589" max="13589" width="3.54296875" style="7" customWidth="1"/>
    <col min="13590" max="13590" width="6.26953125" style="7" customWidth="1"/>
    <col min="13591" max="13591" width="3.453125" style="7" customWidth="1"/>
    <col min="13592" max="13592" width="2.7265625" style="7" customWidth="1"/>
    <col min="13593" max="13594" width="1.54296875" style="7" customWidth="1"/>
    <col min="13595" max="13597" width="2.7265625" style="7" customWidth="1"/>
    <col min="13598" max="13598" width="7.453125" style="7" customWidth="1"/>
    <col min="13599" max="13599" width="2.7265625" style="7" customWidth="1"/>
    <col min="13600" max="13600" width="6.26953125" style="7" customWidth="1"/>
    <col min="13601" max="13601" width="11.26953125" style="7" customWidth="1"/>
    <col min="13602" max="13605" width="2.7265625" style="7" customWidth="1"/>
    <col min="13606" max="13606" width="8.26953125" style="7" customWidth="1"/>
    <col min="13607" max="13612" width="3.7265625" style="7" customWidth="1"/>
    <col min="13613" max="13613" width="4.7265625" style="7" customWidth="1"/>
    <col min="13614" max="13614" width="20.7265625" style="7" customWidth="1"/>
    <col min="13615" max="13615" width="3.54296875" style="7" customWidth="1"/>
    <col min="13616" max="13616" width="7.453125" style="7" customWidth="1"/>
    <col min="13617" max="13820" width="9.1796875" style="7"/>
    <col min="13821" max="13821" width="5.81640625" style="7" customWidth="1"/>
    <col min="13822" max="13827" width="2.453125" style="7" customWidth="1"/>
    <col min="13828" max="13828" width="5.453125" style="7" customWidth="1"/>
    <col min="13829" max="13829" width="2.453125" style="7" customWidth="1"/>
    <col min="13830" max="13830" width="8" style="7" customWidth="1"/>
    <col min="13831" max="13832" width="2.7265625" style="7" customWidth="1"/>
    <col min="13833" max="13833" width="21.1796875" style="7" customWidth="1"/>
    <col min="13834" max="13834" width="2.54296875" style="7" customWidth="1"/>
    <col min="13835" max="13835" width="1.54296875" style="7" bestFit="1" customWidth="1"/>
    <col min="13836" max="13836" width="13" style="7" customWidth="1"/>
    <col min="13837" max="13838" width="2.7265625" style="7" customWidth="1"/>
    <col min="13839" max="13839" width="3.81640625" style="7" customWidth="1"/>
    <col min="13840" max="13840" width="3.1796875" style="7" customWidth="1"/>
    <col min="13841" max="13841" width="5.453125" style="7" customWidth="1"/>
    <col min="13842" max="13842" width="6.54296875" style="7" customWidth="1"/>
    <col min="13843" max="13843" width="10.81640625" style="7" bestFit="1" customWidth="1"/>
    <col min="13844" max="13844" width="6.453125" style="7" customWidth="1"/>
    <col min="13845" max="13845" width="3.54296875" style="7" customWidth="1"/>
    <col min="13846" max="13846" width="6.26953125" style="7" customWidth="1"/>
    <col min="13847" max="13847" width="3.453125" style="7" customWidth="1"/>
    <col min="13848" max="13848" width="2.7265625" style="7" customWidth="1"/>
    <col min="13849" max="13850" width="1.54296875" style="7" customWidth="1"/>
    <col min="13851" max="13853" width="2.7265625" style="7" customWidth="1"/>
    <col min="13854" max="13854" width="7.453125" style="7" customWidth="1"/>
    <col min="13855" max="13855" width="2.7265625" style="7" customWidth="1"/>
    <col min="13856" max="13856" width="6.26953125" style="7" customWidth="1"/>
    <col min="13857" max="13857" width="11.26953125" style="7" customWidth="1"/>
    <col min="13858" max="13861" width="2.7265625" style="7" customWidth="1"/>
    <col min="13862" max="13862" width="8.26953125" style="7" customWidth="1"/>
    <col min="13863" max="13868" width="3.7265625" style="7" customWidth="1"/>
    <col min="13869" max="13869" width="4.7265625" style="7" customWidth="1"/>
    <col min="13870" max="13870" width="20.7265625" style="7" customWidth="1"/>
    <col min="13871" max="13871" width="3.54296875" style="7" customWidth="1"/>
    <col min="13872" max="13872" width="7.453125" style="7" customWidth="1"/>
    <col min="13873" max="14076" width="9.1796875" style="7"/>
    <col min="14077" max="14077" width="5.81640625" style="7" customWidth="1"/>
    <col min="14078" max="14083" width="2.453125" style="7" customWidth="1"/>
    <col min="14084" max="14084" width="5.453125" style="7" customWidth="1"/>
    <col min="14085" max="14085" width="2.453125" style="7" customWidth="1"/>
    <col min="14086" max="14086" width="8" style="7" customWidth="1"/>
    <col min="14087" max="14088" width="2.7265625" style="7" customWidth="1"/>
    <col min="14089" max="14089" width="21.1796875" style="7" customWidth="1"/>
    <col min="14090" max="14090" width="2.54296875" style="7" customWidth="1"/>
    <col min="14091" max="14091" width="1.54296875" style="7" bestFit="1" customWidth="1"/>
    <col min="14092" max="14092" width="13" style="7" customWidth="1"/>
    <col min="14093" max="14094" width="2.7265625" style="7" customWidth="1"/>
    <col min="14095" max="14095" width="3.81640625" style="7" customWidth="1"/>
    <col min="14096" max="14096" width="3.1796875" style="7" customWidth="1"/>
    <col min="14097" max="14097" width="5.453125" style="7" customWidth="1"/>
    <col min="14098" max="14098" width="6.54296875" style="7" customWidth="1"/>
    <col min="14099" max="14099" width="10.81640625" style="7" bestFit="1" customWidth="1"/>
    <col min="14100" max="14100" width="6.453125" style="7" customWidth="1"/>
    <col min="14101" max="14101" width="3.54296875" style="7" customWidth="1"/>
    <col min="14102" max="14102" width="6.26953125" style="7" customWidth="1"/>
    <col min="14103" max="14103" width="3.453125" style="7" customWidth="1"/>
    <col min="14104" max="14104" width="2.7265625" style="7" customWidth="1"/>
    <col min="14105" max="14106" width="1.54296875" style="7" customWidth="1"/>
    <col min="14107" max="14109" width="2.7265625" style="7" customWidth="1"/>
    <col min="14110" max="14110" width="7.453125" style="7" customWidth="1"/>
    <col min="14111" max="14111" width="2.7265625" style="7" customWidth="1"/>
    <col min="14112" max="14112" width="6.26953125" style="7" customWidth="1"/>
    <col min="14113" max="14113" width="11.26953125" style="7" customWidth="1"/>
    <col min="14114" max="14117" width="2.7265625" style="7" customWidth="1"/>
    <col min="14118" max="14118" width="8.26953125" style="7" customWidth="1"/>
    <col min="14119" max="14124" width="3.7265625" style="7" customWidth="1"/>
    <col min="14125" max="14125" width="4.7265625" style="7" customWidth="1"/>
    <col min="14126" max="14126" width="20.7265625" style="7" customWidth="1"/>
    <col min="14127" max="14127" width="3.54296875" style="7" customWidth="1"/>
    <col min="14128" max="14128" width="7.453125" style="7" customWidth="1"/>
    <col min="14129" max="14332" width="9.1796875" style="7"/>
    <col min="14333" max="14333" width="5.81640625" style="7" customWidth="1"/>
    <col min="14334" max="14339" width="2.453125" style="7" customWidth="1"/>
    <col min="14340" max="14340" width="5.453125" style="7" customWidth="1"/>
    <col min="14341" max="14341" width="2.453125" style="7" customWidth="1"/>
    <col min="14342" max="14342" width="8" style="7" customWidth="1"/>
    <col min="14343" max="14344" width="2.7265625" style="7" customWidth="1"/>
    <col min="14345" max="14345" width="21.1796875" style="7" customWidth="1"/>
    <col min="14346" max="14346" width="2.54296875" style="7" customWidth="1"/>
    <col min="14347" max="14347" width="1.54296875" style="7" bestFit="1" customWidth="1"/>
    <col min="14348" max="14348" width="13" style="7" customWidth="1"/>
    <col min="14349" max="14350" width="2.7265625" style="7" customWidth="1"/>
    <col min="14351" max="14351" width="3.81640625" style="7" customWidth="1"/>
    <col min="14352" max="14352" width="3.1796875" style="7" customWidth="1"/>
    <col min="14353" max="14353" width="5.453125" style="7" customWidth="1"/>
    <col min="14354" max="14354" width="6.54296875" style="7" customWidth="1"/>
    <col min="14355" max="14355" width="10.81640625" style="7" bestFit="1" customWidth="1"/>
    <col min="14356" max="14356" width="6.453125" style="7" customWidth="1"/>
    <col min="14357" max="14357" width="3.54296875" style="7" customWidth="1"/>
    <col min="14358" max="14358" width="6.26953125" style="7" customWidth="1"/>
    <col min="14359" max="14359" width="3.453125" style="7" customWidth="1"/>
    <col min="14360" max="14360" width="2.7265625" style="7" customWidth="1"/>
    <col min="14361" max="14362" width="1.54296875" style="7" customWidth="1"/>
    <col min="14363" max="14365" width="2.7265625" style="7" customWidth="1"/>
    <col min="14366" max="14366" width="7.453125" style="7" customWidth="1"/>
    <col min="14367" max="14367" width="2.7265625" style="7" customWidth="1"/>
    <col min="14368" max="14368" width="6.26953125" style="7" customWidth="1"/>
    <col min="14369" max="14369" width="11.26953125" style="7" customWidth="1"/>
    <col min="14370" max="14373" width="2.7265625" style="7" customWidth="1"/>
    <col min="14374" max="14374" width="8.26953125" style="7" customWidth="1"/>
    <col min="14375" max="14380" width="3.7265625" style="7" customWidth="1"/>
    <col min="14381" max="14381" width="4.7265625" style="7" customWidth="1"/>
    <col min="14382" max="14382" width="20.7265625" style="7" customWidth="1"/>
    <col min="14383" max="14383" width="3.54296875" style="7" customWidth="1"/>
    <col min="14384" max="14384" width="7.453125" style="7" customWidth="1"/>
    <col min="14385" max="14588" width="9.1796875" style="7"/>
    <col min="14589" max="14589" width="5.81640625" style="7" customWidth="1"/>
    <col min="14590" max="14595" width="2.453125" style="7" customWidth="1"/>
    <col min="14596" max="14596" width="5.453125" style="7" customWidth="1"/>
    <col min="14597" max="14597" width="2.453125" style="7" customWidth="1"/>
    <col min="14598" max="14598" width="8" style="7" customWidth="1"/>
    <col min="14599" max="14600" width="2.7265625" style="7" customWidth="1"/>
    <col min="14601" max="14601" width="21.1796875" style="7" customWidth="1"/>
    <col min="14602" max="14602" width="2.54296875" style="7" customWidth="1"/>
    <col min="14603" max="14603" width="1.54296875" style="7" bestFit="1" customWidth="1"/>
    <col min="14604" max="14604" width="13" style="7" customWidth="1"/>
    <col min="14605" max="14606" width="2.7265625" style="7" customWidth="1"/>
    <col min="14607" max="14607" width="3.81640625" style="7" customWidth="1"/>
    <col min="14608" max="14608" width="3.1796875" style="7" customWidth="1"/>
    <col min="14609" max="14609" width="5.453125" style="7" customWidth="1"/>
    <col min="14610" max="14610" width="6.54296875" style="7" customWidth="1"/>
    <col min="14611" max="14611" width="10.81640625" style="7" bestFit="1" customWidth="1"/>
    <col min="14612" max="14612" width="6.453125" style="7" customWidth="1"/>
    <col min="14613" max="14613" width="3.54296875" style="7" customWidth="1"/>
    <col min="14614" max="14614" width="6.26953125" style="7" customWidth="1"/>
    <col min="14615" max="14615" width="3.453125" style="7" customWidth="1"/>
    <col min="14616" max="14616" width="2.7265625" style="7" customWidth="1"/>
    <col min="14617" max="14618" width="1.54296875" style="7" customWidth="1"/>
    <col min="14619" max="14621" width="2.7265625" style="7" customWidth="1"/>
    <col min="14622" max="14622" width="7.453125" style="7" customWidth="1"/>
    <col min="14623" max="14623" width="2.7265625" style="7" customWidth="1"/>
    <col min="14624" max="14624" width="6.26953125" style="7" customWidth="1"/>
    <col min="14625" max="14625" width="11.26953125" style="7" customWidth="1"/>
    <col min="14626" max="14629" width="2.7265625" style="7" customWidth="1"/>
    <col min="14630" max="14630" width="8.26953125" style="7" customWidth="1"/>
    <col min="14631" max="14636" width="3.7265625" style="7" customWidth="1"/>
    <col min="14637" max="14637" width="4.7265625" style="7" customWidth="1"/>
    <col min="14638" max="14638" width="20.7265625" style="7" customWidth="1"/>
    <col min="14639" max="14639" width="3.54296875" style="7" customWidth="1"/>
    <col min="14640" max="14640" width="7.453125" style="7" customWidth="1"/>
    <col min="14641" max="14844" width="9.1796875" style="7"/>
    <col min="14845" max="14845" width="5.81640625" style="7" customWidth="1"/>
    <col min="14846" max="14851" width="2.453125" style="7" customWidth="1"/>
    <col min="14852" max="14852" width="5.453125" style="7" customWidth="1"/>
    <col min="14853" max="14853" width="2.453125" style="7" customWidth="1"/>
    <col min="14854" max="14854" width="8" style="7" customWidth="1"/>
    <col min="14855" max="14856" width="2.7265625" style="7" customWidth="1"/>
    <col min="14857" max="14857" width="21.1796875" style="7" customWidth="1"/>
    <col min="14858" max="14858" width="2.54296875" style="7" customWidth="1"/>
    <col min="14859" max="14859" width="1.54296875" style="7" bestFit="1" customWidth="1"/>
    <col min="14860" max="14860" width="13" style="7" customWidth="1"/>
    <col min="14861" max="14862" width="2.7265625" style="7" customWidth="1"/>
    <col min="14863" max="14863" width="3.81640625" style="7" customWidth="1"/>
    <col min="14864" max="14864" width="3.1796875" style="7" customWidth="1"/>
    <col min="14865" max="14865" width="5.453125" style="7" customWidth="1"/>
    <col min="14866" max="14866" width="6.54296875" style="7" customWidth="1"/>
    <col min="14867" max="14867" width="10.81640625" style="7" bestFit="1" customWidth="1"/>
    <col min="14868" max="14868" width="6.453125" style="7" customWidth="1"/>
    <col min="14869" max="14869" width="3.54296875" style="7" customWidth="1"/>
    <col min="14870" max="14870" width="6.26953125" style="7" customWidth="1"/>
    <col min="14871" max="14871" width="3.453125" style="7" customWidth="1"/>
    <col min="14872" max="14872" width="2.7265625" style="7" customWidth="1"/>
    <col min="14873" max="14874" width="1.54296875" style="7" customWidth="1"/>
    <col min="14875" max="14877" width="2.7265625" style="7" customWidth="1"/>
    <col min="14878" max="14878" width="7.453125" style="7" customWidth="1"/>
    <col min="14879" max="14879" width="2.7265625" style="7" customWidth="1"/>
    <col min="14880" max="14880" width="6.26953125" style="7" customWidth="1"/>
    <col min="14881" max="14881" width="11.26953125" style="7" customWidth="1"/>
    <col min="14882" max="14885" width="2.7265625" style="7" customWidth="1"/>
    <col min="14886" max="14886" width="8.26953125" style="7" customWidth="1"/>
    <col min="14887" max="14892" width="3.7265625" style="7" customWidth="1"/>
    <col min="14893" max="14893" width="4.7265625" style="7" customWidth="1"/>
    <col min="14894" max="14894" width="20.7265625" style="7" customWidth="1"/>
    <col min="14895" max="14895" width="3.54296875" style="7" customWidth="1"/>
    <col min="14896" max="14896" width="7.453125" style="7" customWidth="1"/>
    <col min="14897" max="15100" width="9.1796875" style="7"/>
    <col min="15101" max="15101" width="5.81640625" style="7" customWidth="1"/>
    <col min="15102" max="15107" width="2.453125" style="7" customWidth="1"/>
    <col min="15108" max="15108" width="5.453125" style="7" customWidth="1"/>
    <col min="15109" max="15109" width="2.453125" style="7" customWidth="1"/>
    <col min="15110" max="15110" width="8" style="7" customWidth="1"/>
    <col min="15111" max="15112" width="2.7265625" style="7" customWidth="1"/>
    <col min="15113" max="15113" width="21.1796875" style="7" customWidth="1"/>
    <col min="15114" max="15114" width="2.54296875" style="7" customWidth="1"/>
    <col min="15115" max="15115" width="1.54296875" style="7" bestFit="1" customWidth="1"/>
    <col min="15116" max="15116" width="13" style="7" customWidth="1"/>
    <col min="15117" max="15118" width="2.7265625" style="7" customWidth="1"/>
    <col min="15119" max="15119" width="3.81640625" style="7" customWidth="1"/>
    <col min="15120" max="15120" width="3.1796875" style="7" customWidth="1"/>
    <col min="15121" max="15121" width="5.453125" style="7" customWidth="1"/>
    <col min="15122" max="15122" width="6.54296875" style="7" customWidth="1"/>
    <col min="15123" max="15123" width="10.81640625" style="7" bestFit="1" customWidth="1"/>
    <col min="15124" max="15124" width="6.453125" style="7" customWidth="1"/>
    <col min="15125" max="15125" width="3.54296875" style="7" customWidth="1"/>
    <col min="15126" max="15126" width="6.26953125" style="7" customWidth="1"/>
    <col min="15127" max="15127" width="3.453125" style="7" customWidth="1"/>
    <col min="15128" max="15128" width="2.7265625" style="7" customWidth="1"/>
    <col min="15129" max="15130" width="1.54296875" style="7" customWidth="1"/>
    <col min="15131" max="15133" width="2.7265625" style="7" customWidth="1"/>
    <col min="15134" max="15134" width="7.453125" style="7" customWidth="1"/>
    <col min="15135" max="15135" width="2.7265625" style="7" customWidth="1"/>
    <col min="15136" max="15136" width="6.26953125" style="7" customWidth="1"/>
    <col min="15137" max="15137" width="11.26953125" style="7" customWidth="1"/>
    <col min="15138" max="15141" width="2.7265625" style="7" customWidth="1"/>
    <col min="15142" max="15142" width="8.26953125" style="7" customWidth="1"/>
    <col min="15143" max="15148" width="3.7265625" style="7" customWidth="1"/>
    <col min="15149" max="15149" width="4.7265625" style="7" customWidth="1"/>
    <col min="15150" max="15150" width="20.7265625" style="7" customWidth="1"/>
    <col min="15151" max="15151" width="3.54296875" style="7" customWidth="1"/>
    <col min="15152" max="15152" width="7.453125" style="7" customWidth="1"/>
    <col min="15153" max="15356" width="9.1796875" style="7"/>
    <col min="15357" max="15357" width="5.81640625" style="7" customWidth="1"/>
    <col min="15358" max="15363" width="2.453125" style="7" customWidth="1"/>
    <col min="15364" max="15364" width="5.453125" style="7" customWidth="1"/>
    <col min="15365" max="15365" width="2.453125" style="7" customWidth="1"/>
    <col min="15366" max="15366" width="8" style="7" customWidth="1"/>
    <col min="15367" max="15368" width="2.7265625" style="7" customWidth="1"/>
    <col min="15369" max="15369" width="21.1796875" style="7" customWidth="1"/>
    <col min="15370" max="15370" width="2.54296875" style="7" customWidth="1"/>
    <col min="15371" max="15371" width="1.54296875" style="7" bestFit="1" customWidth="1"/>
    <col min="15372" max="15372" width="13" style="7" customWidth="1"/>
    <col min="15373" max="15374" width="2.7265625" style="7" customWidth="1"/>
    <col min="15375" max="15375" width="3.81640625" style="7" customWidth="1"/>
    <col min="15376" max="15376" width="3.1796875" style="7" customWidth="1"/>
    <col min="15377" max="15377" width="5.453125" style="7" customWidth="1"/>
    <col min="15378" max="15378" width="6.54296875" style="7" customWidth="1"/>
    <col min="15379" max="15379" width="10.81640625" style="7" bestFit="1" customWidth="1"/>
    <col min="15380" max="15380" width="6.453125" style="7" customWidth="1"/>
    <col min="15381" max="15381" width="3.54296875" style="7" customWidth="1"/>
    <col min="15382" max="15382" width="6.26953125" style="7" customWidth="1"/>
    <col min="15383" max="15383" width="3.453125" style="7" customWidth="1"/>
    <col min="15384" max="15384" width="2.7265625" style="7" customWidth="1"/>
    <col min="15385" max="15386" width="1.54296875" style="7" customWidth="1"/>
    <col min="15387" max="15389" width="2.7265625" style="7" customWidth="1"/>
    <col min="15390" max="15390" width="7.453125" style="7" customWidth="1"/>
    <col min="15391" max="15391" width="2.7265625" style="7" customWidth="1"/>
    <col min="15392" max="15392" width="6.26953125" style="7" customWidth="1"/>
    <col min="15393" max="15393" width="11.26953125" style="7" customWidth="1"/>
    <col min="15394" max="15397" width="2.7265625" style="7" customWidth="1"/>
    <col min="15398" max="15398" width="8.26953125" style="7" customWidth="1"/>
    <col min="15399" max="15404" width="3.7265625" style="7" customWidth="1"/>
    <col min="15405" max="15405" width="4.7265625" style="7" customWidth="1"/>
    <col min="15406" max="15406" width="20.7265625" style="7" customWidth="1"/>
    <col min="15407" max="15407" width="3.54296875" style="7" customWidth="1"/>
    <col min="15408" max="15408" width="7.453125" style="7" customWidth="1"/>
    <col min="15409" max="15612" width="9.1796875" style="7"/>
    <col min="15613" max="15613" width="5.81640625" style="7" customWidth="1"/>
    <col min="15614" max="15619" width="2.453125" style="7" customWidth="1"/>
    <col min="15620" max="15620" width="5.453125" style="7" customWidth="1"/>
    <col min="15621" max="15621" width="2.453125" style="7" customWidth="1"/>
    <col min="15622" max="15622" width="8" style="7" customWidth="1"/>
    <col min="15623" max="15624" width="2.7265625" style="7" customWidth="1"/>
    <col min="15625" max="15625" width="21.1796875" style="7" customWidth="1"/>
    <col min="15626" max="15626" width="2.54296875" style="7" customWidth="1"/>
    <col min="15627" max="15627" width="1.54296875" style="7" bestFit="1" customWidth="1"/>
    <col min="15628" max="15628" width="13" style="7" customWidth="1"/>
    <col min="15629" max="15630" width="2.7265625" style="7" customWidth="1"/>
    <col min="15631" max="15631" width="3.81640625" style="7" customWidth="1"/>
    <col min="15632" max="15632" width="3.1796875" style="7" customWidth="1"/>
    <col min="15633" max="15633" width="5.453125" style="7" customWidth="1"/>
    <col min="15634" max="15634" width="6.54296875" style="7" customWidth="1"/>
    <col min="15635" max="15635" width="10.81640625" style="7" bestFit="1" customWidth="1"/>
    <col min="15636" max="15636" width="6.453125" style="7" customWidth="1"/>
    <col min="15637" max="15637" width="3.54296875" style="7" customWidth="1"/>
    <col min="15638" max="15638" width="6.26953125" style="7" customWidth="1"/>
    <col min="15639" max="15639" width="3.453125" style="7" customWidth="1"/>
    <col min="15640" max="15640" width="2.7265625" style="7" customWidth="1"/>
    <col min="15641" max="15642" width="1.54296875" style="7" customWidth="1"/>
    <col min="15643" max="15645" width="2.7265625" style="7" customWidth="1"/>
    <col min="15646" max="15646" width="7.453125" style="7" customWidth="1"/>
    <col min="15647" max="15647" width="2.7265625" style="7" customWidth="1"/>
    <col min="15648" max="15648" width="6.26953125" style="7" customWidth="1"/>
    <col min="15649" max="15649" width="11.26953125" style="7" customWidth="1"/>
    <col min="15650" max="15653" width="2.7265625" style="7" customWidth="1"/>
    <col min="15654" max="15654" width="8.26953125" style="7" customWidth="1"/>
    <col min="15655" max="15660" width="3.7265625" style="7" customWidth="1"/>
    <col min="15661" max="15661" width="4.7265625" style="7" customWidth="1"/>
    <col min="15662" max="15662" width="20.7265625" style="7" customWidth="1"/>
    <col min="15663" max="15663" width="3.54296875" style="7" customWidth="1"/>
    <col min="15664" max="15664" width="7.453125" style="7" customWidth="1"/>
    <col min="15665" max="15868" width="9.1796875" style="7"/>
    <col min="15869" max="15869" width="5.81640625" style="7" customWidth="1"/>
    <col min="15870" max="15875" width="2.453125" style="7" customWidth="1"/>
    <col min="15876" max="15876" width="5.453125" style="7" customWidth="1"/>
    <col min="15877" max="15877" width="2.453125" style="7" customWidth="1"/>
    <col min="15878" max="15878" width="8" style="7" customWidth="1"/>
    <col min="15879" max="15880" width="2.7265625" style="7" customWidth="1"/>
    <col min="15881" max="15881" width="21.1796875" style="7" customWidth="1"/>
    <col min="15882" max="15882" width="2.54296875" style="7" customWidth="1"/>
    <col min="15883" max="15883" width="1.54296875" style="7" bestFit="1" customWidth="1"/>
    <col min="15884" max="15884" width="13" style="7" customWidth="1"/>
    <col min="15885" max="15886" width="2.7265625" style="7" customWidth="1"/>
    <col min="15887" max="15887" width="3.81640625" style="7" customWidth="1"/>
    <col min="15888" max="15888" width="3.1796875" style="7" customWidth="1"/>
    <col min="15889" max="15889" width="5.453125" style="7" customWidth="1"/>
    <col min="15890" max="15890" width="6.54296875" style="7" customWidth="1"/>
    <col min="15891" max="15891" width="10.81640625" style="7" bestFit="1" customWidth="1"/>
    <col min="15892" max="15892" width="6.453125" style="7" customWidth="1"/>
    <col min="15893" max="15893" width="3.54296875" style="7" customWidth="1"/>
    <col min="15894" max="15894" width="6.26953125" style="7" customWidth="1"/>
    <col min="15895" max="15895" width="3.453125" style="7" customWidth="1"/>
    <col min="15896" max="15896" width="2.7265625" style="7" customWidth="1"/>
    <col min="15897" max="15898" width="1.54296875" style="7" customWidth="1"/>
    <col min="15899" max="15901" width="2.7265625" style="7" customWidth="1"/>
    <col min="15902" max="15902" width="7.453125" style="7" customWidth="1"/>
    <col min="15903" max="15903" width="2.7265625" style="7" customWidth="1"/>
    <col min="15904" max="15904" width="6.26953125" style="7" customWidth="1"/>
    <col min="15905" max="15905" width="11.26953125" style="7" customWidth="1"/>
    <col min="15906" max="15909" width="2.7265625" style="7" customWidth="1"/>
    <col min="15910" max="15910" width="8.26953125" style="7" customWidth="1"/>
    <col min="15911" max="15916" width="3.7265625" style="7" customWidth="1"/>
    <col min="15917" max="15917" width="4.7265625" style="7" customWidth="1"/>
    <col min="15918" max="15918" width="20.7265625" style="7" customWidth="1"/>
    <col min="15919" max="15919" width="3.54296875" style="7" customWidth="1"/>
    <col min="15920" max="15920" width="7.453125" style="7" customWidth="1"/>
    <col min="15921" max="16124" width="9.1796875" style="7"/>
    <col min="16125" max="16125" width="5.81640625" style="7" customWidth="1"/>
    <col min="16126" max="16131" width="2.453125" style="7" customWidth="1"/>
    <col min="16132" max="16132" width="5.453125" style="7" customWidth="1"/>
    <col min="16133" max="16133" width="2.453125" style="7" customWidth="1"/>
    <col min="16134" max="16134" width="8" style="7" customWidth="1"/>
    <col min="16135" max="16136" width="2.7265625" style="7" customWidth="1"/>
    <col min="16137" max="16137" width="21.1796875" style="7" customWidth="1"/>
    <col min="16138" max="16138" width="2.54296875" style="7" customWidth="1"/>
    <col min="16139" max="16139" width="1.54296875" style="7" bestFit="1" customWidth="1"/>
    <col min="16140" max="16140" width="13" style="7" customWidth="1"/>
    <col min="16141" max="16142" width="2.7265625" style="7" customWidth="1"/>
    <col min="16143" max="16143" width="3.81640625" style="7" customWidth="1"/>
    <col min="16144" max="16144" width="3.1796875" style="7" customWidth="1"/>
    <col min="16145" max="16145" width="5.453125" style="7" customWidth="1"/>
    <col min="16146" max="16146" width="6.54296875" style="7" customWidth="1"/>
    <col min="16147" max="16147" width="10.81640625" style="7" bestFit="1" customWidth="1"/>
    <col min="16148" max="16148" width="6.453125" style="7" customWidth="1"/>
    <col min="16149" max="16149" width="3.54296875" style="7" customWidth="1"/>
    <col min="16150" max="16150" width="6.26953125" style="7" customWidth="1"/>
    <col min="16151" max="16151" width="3.453125" style="7" customWidth="1"/>
    <col min="16152" max="16152" width="2.7265625" style="7" customWidth="1"/>
    <col min="16153" max="16154" width="1.54296875" style="7" customWidth="1"/>
    <col min="16155" max="16157" width="2.7265625" style="7" customWidth="1"/>
    <col min="16158" max="16158" width="7.453125" style="7" customWidth="1"/>
    <col min="16159" max="16159" width="2.7265625" style="7" customWidth="1"/>
    <col min="16160" max="16160" width="6.26953125" style="7" customWidth="1"/>
    <col min="16161" max="16161" width="11.26953125" style="7" customWidth="1"/>
    <col min="16162" max="16165" width="2.7265625" style="7" customWidth="1"/>
    <col min="16166" max="16166" width="8.26953125" style="7" customWidth="1"/>
    <col min="16167" max="16172" width="3.7265625" style="7" customWidth="1"/>
    <col min="16173" max="16173" width="4.7265625" style="7" customWidth="1"/>
    <col min="16174" max="16174" width="20.7265625" style="7" customWidth="1"/>
    <col min="16175" max="16175" width="3.54296875" style="7" customWidth="1"/>
    <col min="16176" max="16176" width="7.453125" style="7" customWidth="1"/>
    <col min="16177" max="16384" width="9.1796875" style="7"/>
  </cols>
  <sheetData>
    <row r="1" spans="1:50" ht="23">
      <c r="A1" s="439" t="s">
        <v>82</v>
      </c>
      <c r="B1" s="439"/>
      <c r="C1" s="439"/>
      <c r="D1" s="439"/>
      <c r="E1" s="439"/>
      <c r="F1" s="439"/>
      <c r="G1" s="439"/>
      <c r="H1" s="439"/>
      <c r="I1" s="439"/>
      <c r="J1" s="439"/>
      <c r="K1" s="439"/>
      <c r="L1" s="439"/>
      <c r="M1" s="439"/>
      <c r="N1" s="439"/>
      <c r="O1" s="439"/>
      <c r="P1" s="439"/>
      <c r="Q1" s="439"/>
      <c r="R1" s="439"/>
      <c r="S1" s="439"/>
      <c r="T1" s="439"/>
      <c r="U1" s="439"/>
      <c r="V1" s="439"/>
      <c r="W1" s="439"/>
      <c r="X1" s="439"/>
      <c r="Y1" s="439"/>
      <c r="Z1" s="439"/>
      <c r="AA1" s="439"/>
      <c r="AB1" s="439"/>
      <c r="AC1" s="439"/>
      <c r="AD1" s="439"/>
      <c r="AE1" s="337"/>
      <c r="AF1" s="337"/>
      <c r="AG1" s="337"/>
      <c r="AH1" s="337"/>
      <c r="AI1" s="337"/>
      <c r="AJ1" s="337"/>
      <c r="AK1" s="337"/>
      <c r="AL1" s="337"/>
      <c r="AM1" s="337"/>
      <c r="AN1" s="337"/>
      <c r="AO1" s="337"/>
      <c r="AP1" s="337"/>
      <c r="AQ1" s="337"/>
      <c r="AR1" s="337"/>
      <c r="AS1" s="337"/>
      <c r="AT1" s="337"/>
      <c r="AU1" s="337"/>
      <c r="AV1" s="337"/>
      <c r="AW1" s="337"/>
      <c r="AX1" s="337"/>
    </row>
    <row r="2" spans="1:50" ht="23">
      <c r="A2" s="439"/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  <c r="R2" s="439"/>
      <c r="S2" s="439"/>
      <c r="T2" s="439"/>
      <c r="U2" s="439"/>
      <c r="V2" s="439"/>
      <c r="W2" s="439"/>
      <c r="X2" s="439"/>
      <c r="Y2" s="439"/>
      <c r="Z2" s="439"/>
      <c r="AA2" s="439"/>
      <c r="AB2" s="439"/>
      <c r="AC2" s="439"/>
      <c r="AD2" s="439"/>
      <c r="AE2" s="334"/>
      <c r="AF2" s="334"/>
      <c r="AG2" s="334"/>
      <c r="AH2" s="334"/>
      <c r="AI2" s="334"/>
      <c r="AJ2" s="334"/>
      <c r="AK2" s="334"/>
      <c r="AL2" s="334"/>
      <c r="AM2" s="334"/>
      <c r="AN2" s="334"/>
      <c r="AO2" s="334"/>
      <c r="AP2" s="334"/>
      <c r="AQ2" s="334"/>
      <c r="AR2" s="334"/>
      <c r="AS2" s="334"/>
      <c r="AT2" s="334"/>
      <c r="AU2" s="334"/>
      <c r="AV2" s="334"/>
      <c r="AW2" s="334"/>
      <c r="AX2" s="334"/>
    </row>
    <row r="3" spans="1:50" ht="20">
      <c r="A3" s="338" t="s">
        <v>83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8"/>
      <c r="Z3" s="338"/>
      <c r="AA3" s="338"/>
      <c r="AB3" s="338"/>
      <c r="AC3" s="338"/>
      <c r="AD3" s="338"/>
      <c r="AE3" s="338"/>
      <c r="AF3" s="338"/>
      <c r="AG3" s="338"/>
      <c r="AH3" s="338"/>
      <c r="AI3" s="338"/>
      <c r="AJ3" s="338"/>
      <c r="AK3" s="338"/>
      <c r="AL3" s="338"/>
      <c r="AM3" s="338"/>
      <c r="AN3" s="338"/>
      <c r="AO3" s="338"/>
      <c r="AP3" s="338"/>
      <c r="AQ3" s="338"/>
      <c r="AR3" s="338"/>
      <c r="AS3" s="338"/>
      <c r="AT3" s="338"/>
      <c r="AU3" s="338"/>
      <c r="AV3" s="338"/>
      <c r="AW3" s="338"/>
      <c r="AX3" s="338"/>
    </row>
    <row r="4" spans="1:50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</row>
    <row r="5" spans="1:50" s="10" customFormat="1">
      <c r="A5" s="9" t="s">
        <v>84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50" s="10" customFormat="1">
      <c r="A6" s="11"/>
      <c r="B6" s="11"/>
      <c r="C6" s="11"/>
      <c r="D6" s="11" t="s">
        <v>85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50" s="10" customForma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50" s="10" customFormat="1">
      <c r="A8" s="339" t="s">
        <v>86</v>
      </c>
      <c r="B8" s="339"/>
      <c r="C8" s="339"/>
      <c r="D8" s="339"/>
      <c r="E8" s="339"/>
      <c r="F8" s="339"/>
      <c r="G8" s="339"/>
      <c r="H8" s="339"/>
      <c r="I8" s="339"/>
      <c r="J8" s="339"/>
      <c r="K8" s="339"/>
      <c r="L8" s="339"/>
      <c r="M8" s="339"/>
      <c r="N8" s="339"/>
      <c r="O8" s="339"/>
      <c r="P8" s="339"/>
      <c r="Q8" s="339"/>
      <c r="R8" s="339"/>
      <c r="S8" s="339"/>
      <c r="T8" s="339"/>
      <c r="U8" s="339"/>
      <c r="V8" s="339"/>
      <c r="W8" s="339"/>
      <c r="X8" s="339"/>
      <c r="Y8" s="339"/>
      <c r="Z8" s="339"/>
      <c r="AA8" s="339"/>
      <c r="AB8" s="339"/>
      <c r="AC8" s="339"/>
      <c r="AD8" s="339"/>
    </row>
    <row r="9" spans="1:50" s="10" customFormat="1" ht="28">
      <c r="A9" s="11"/>
      <c r="B9" s="11"/>
      <c r="C9" s="11"/>
      <c r="D9" s="13" t="s">
        <v>87</v>
      </c>
      <c r="E9" s="340">
        <v>0</v>
      </c>
      <c r="F9" s="340"/>
      <c r="G9" s="340"/>
      <c r="H9" s="340"/>
      <c r="I9" s="340"/>
      <c r="J9" s="340"/>
      <c r="K9" s="11"/>
      <c r="L9" s="11" t="s">
        <v>88</v>
      </c>
      <c r="M9" s="11"/>
      <c r="N9" s="11"/>
      <c r="O9" s="11"/>
      <c r="P9" s="14"/>
      <c r="Q9" s="11"/>
      <c r="R9" s="11"/>
      <c r="S9" s="11"/>
      <c r="T9" s="11"/>
      <c r="U9" s="11"/>
      <c r="V9" s="15"/>
      <c r="W9" s="11"/>
      <c r="X9" s="11"/>
      <c r="Y9" s="11"/>
      <c r="Z9" s="11"/>
      <c r="AA9" s="11"/>
      <c r="AB9" s="11"/>
      <c r="AC9" s="16"/>
      <c r="AD9" s="11"/>
    </row>
    <row r="10" spans="1:50" s="10" customFormat="1">
      <c r="A10" s="11"/>
      <c r="B10" s="11"/>
      <c r="C10" s="11"/>
      <c r="D10" s="13"/>
      <c r="E10" s="17"/>
      <c r="F10" s="17"/>
      <c r="G10" s="17"/>
      <c r="H10" s="17"/>
      <c r="I10" s="17"/>
      <c r="J10" s="17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6"/>
      <c r="AD10" s="11"/>
    </row>
    <row r="11" spans="1:50" s="10" customFormat="1">
      <c r="A11" s="339" t="s">
        <v>89</v>
      </c>
      <c r="B11" s="339"/>
      <c r="C11" s="339"/>
      <c r="D11" s="339"/>
      <c r="E11" s="339"/>
      <c r="F11" s="339"/>
      <c r="G11" s="339"/>
      <c r="H11" s="339"/>
      <c r="I11" s="339"/>
      <c r="J11" s="339"/>
      <c r="K11" s="339"/>
      <c r="L11" s="339"/>
      <c r="M11" s="339"/>
      <c r="N11" s="339"/>
      <c r="O11" s="339"/>
      <c r="P11" s="339"/>
      <c r="Q11" s="339"/>
      <c r="R11" s="339"/>
      <c r="S11" s="339"/>
      <c r="T11" s="339"/>
      <c r="U11" s="339"/>
      <c r="V11" s="339"/>
      <c r="W11" s="339"/>
      <c r="X11" s="339"/>
      <c r="Y11" s="339"/>
      <c r="Z11" s="339"/>
      <c r="AA11" s="339"/>
      <c r="AB11" s="339"/>
      <c r="AC11" s="339"/>
      <c r="AD11" s="339"/>
    </row>
    <row r="12" spans="1:50" s="10" customFormat="1" ht="15.5">
      <c r="A12" s="11"/>
      <c r="B12" s="11"/>
      <c r="C12" s="11"/>
      <c r="D12" s="13" t="s">
        <v>87</v>
      </c>
      <c r="E12" s="341">
        <v>307064</v>
      </c>
      <c r="F12" s="342"/>
      <c r="G12" s="342"/>
      <c r="H12" s="342"/>
      <c r="I12" s="342"/>
      <c r="J12" s="342"/>
      <c r="K12" s="11"/>
      <c r="L12" s="11" t="s">
        <v>90</v>
      </c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8"/>
    </row>
    <row r="13" spans="1:50" s="10" customFormat="1">
      <c r="A13" s="11"/>
      <c r="B13" s="11"/>
      <c r="C13" s="11"/>
      <c r="D13" s="13"/>
      <c r="E13" s="17"/>
      <c r="F13" s="17"/>
      <c r="G13" s="17"/>
      <c r="H13" s="17"/>
      <c r="I13" s="17"/>
      <c r="J13" s="17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8"/>
    </row>
    <row r="14" spans="1:50" ht="14.5" thickBot="1">
      <c r="A14" s="343" t="s">
        <v>91</v>
      </c>
      <c r="B14" s="343"/>
      <c r="C14" s="343"/>
      <c r="D14" s="343"/>
      <c r="E14" s="343"/>
      <c r="F14" s="343"/>
      <c r="G14" s="343"/>
      <c r="H14" s="343"/>
      <c r="I14" s="343"/>
      <c r="J14" s="343"/>
      <c r="K14" s="343"/>
      <c r="L14" s="343"/>
      <c r="M14" s="343"/>
      <c r="N14" s="343"/>
      <c r="O14" s="343"/>
      <c r="P14" s="343"/>
      <c r="Q14" s="343"/>
      <c r="R14" s="343"/>
      <c r="S14" s="343"/>
      <c r="T14" s="343"/>
      <c r="U14" s="343"/>
      <c r="V14" s="343"/>
      <c r="W14" s="343"/>
      <c r="X14" s="343"/>
      <c r="Y14" s="343"/>
      <c r="Z14" s="343"/>
      <c r="AA14" s="343"/>
      <c r="AB14" s="343"/>
      <c r="AC14" s="343"/>
      <c r="AD14" s="343"/>
    </row>
    <row r="15" spans="1:50" ht="16" thickBot="1">
      <c r="A15" s="19"/>
      <c r="B15" s="19"/>
      <c r="C15" s="19"/>
      <c r="D15" s="20" t="s">
        <v>87</v>
      </c>
      <c r="E15" s="344">
        <f>E9</f>
        <v>0</v>
      </c>
      <c r="F15" s="345"/>
      <c r="G15" s="345"/>
      <c r="H15" s="345"/>
      <c r="I15" s="345"/>
      <c r="J15" s="346"/>
      <c r="K15" s="21" t="s">
        <v>92</v>
      </c>
      <c r="L15" s="19" t="s">
        <v>93</v>
      </c>
      <c r="M15" s="347">
        <f>E12</f>
        <v>307064</v>
      </c>
      <c r="N15" s="348"/>
      <c r="O15" s="348"/>
      <c r="P15" s="349"/>
      <c r="Q15" s="22" t="s">
        <v>94</v>
      </c>
      <c r="R15" s="350" t="s">
        <v>95</v>
      </c>
      <c r="S15" s="350"/>
      <c r="T15" s="350"/>
      <c r="U15" s="350"/>
      <c r="V15" s="350"/>
      <c r="W15" s="350"/>
      <c r="X15" s="350"/>
      <c r="Y15" s="350"/>
      <c r="Z15" s="350"/>
      <c r="AA15" s="350"/>
      <c r="AB15" s="350"/>
      <c r="AC15" s="350"/>
      <c r="AD15" s="19"/>
      <c r="AE15" s="23"/>
      <c r="AF15" s="23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</row>
    <row r="16" spans="1:50" ht="16" thickBot="1">
      <c r="A16" s="19"/>
      <c r="B16" s="19"/>
      <c r="C16" s="19"/>
      <c r="D16" s="20" t="s">
        <v>87</v>
      </c>
      <c r="E16" s="344">
        <f>E15</f>
        <v>0</v>
      </c>
      <c r="F16" s="345"/>
      <c r="G16" s="345"/>
      <c r="H16" s="345"/>
      <c r="I16" s="345"/>
      <c r="J16" s="346"/>
      <c r="K16" s="21" t="s">
        <v>92</v>
      </c>
      <c r="L16" s="19" t="s">
        <v>93</v>
      </c>
      <c r="M16" s="347">
        <f>M15</f>
        <v>307064</v>
      </c>
      <c r="N16" s="348"/>
      <c r="O16" s="348"/>
      <c r="P16" s="349"/>
      <c r="Q16" s="25" t="s">
        <v>94</v>
      </c>
      <c r="R16" s="351">
        <v>27</v>
      </c>
      <c r="S16" s="352"/>
      <c r="T16" s="26" t="s">
        <v>96</v>
      </c>
      <c r="U16" s="27">
        <v>1</v>
      </c>
      <c r="V16" s="28" t="s">
        <v>96</v>
      </c>
      <c r="W16" s="29"/>
      <c r="X16" s="30"/>
      <c r="Y16" s="30"/>
      <c r="Z16" s="335"/>
      <c r="AA16" s="335"/>
      <c r="AB16" s="335"/>
      <c r="AC16" s="335"/>
      <c r="AD16" s="19"/>
      <c r="AL16" s="31"/>
    </row>
    <row r="17" spans="1:46" ht="15.5">
      <c r="A17" s="19"/>
      <c r="B17" s="19"/>
      <c r="C17" s="19"/>
      <c r="D17" s="20" t="s">
        <v>87</v>
      </c>
      <c r="E17" s="353">
        <f>E16</f>
        <v>0</v>
      </c>
      <c r="F17" s="353"/>
      <c r="G17" s="353"/>
      <c r="H17" s="353"/>
      <c r="I17" s="353"/>
      <c r="J17" s="353"/>
      <c r="K17" s="21" t="s">
        <v>92</v>
      </c>
      <c r="L17" s="19"/>
      <c r="M17" s="354">
        <f>M16*R16</f>
        <v>8290728</v>
      </c>
      <c r="N17" s="354"/>
      <c r="O17" s="354"/>
      <c r="P17" s="354"/>
      <c r="Q17" s="354"/>
      <c r="R17" s="354"/>
      <c r="S17" s="32"/>
      <c r="T17" s="17"/>
      <c r="U17" s="33"/>
      <c r="V17" s="33"/>
      <c r="W17" s="33"/>
      <c r="X17" s="33"/>
      <c r="Y17" s="19"/>
      <c r="Z17" s="19"/>
      <c r="AA17" s="19"/>
      <c r="AB17" s="19"/>
      <c r="AC17" s="19"/>
      <c r="AD17" s="19"/>
    </row>
    <row r="18" spans="1:46" ht="15.5">
      <c r="A18" s="19"/>
      <c r="B18" s="19"/>
      <c r="C18" s="34"/>
      <c r="D18" s="35" t="s">
        <v>87</v>
      </c>
      <c r="E18" s="355">
        <f>E17+M17</f>
        <v>8290728</v>
      </c>
      <c r="F18" s="355"/>
      <c r="G18" s="355"/>
      <c r="H18" s="355"/>
      <c r="I18" s="355"/>
      <c r="J18" s="355"/>
      <c r="K18" s="34"/>
      <c r="L18" s="34"/>
      <c r="M18" s="36"/>
      <c r="N18" s="36"/>
      <c r="O18" s="36"/>
      <c r="P18" s="36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19"/>
      <c r="AB18" s="19"/>
      <c r="AC18" s="19"/>
      <c r="AD18" s="19"/>
    </row>
    <row r="19" spans="1:46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8"/>
      <c r="AD19" s="38"/>
    </row>
    <row r="20" spans="1:46">
      <c r="A20" s="39" t="s">
        <v>97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Y20" s="39"/>
      <c r="Z20" s="39"/>
      <c r="AA20" s="39"/>
      <c r="AB20" s="39"/>
      <c r="AC20" s="39"/>
      <c r="AD20" s="39"/>
    </row>
    <row r="21" spans="1:46" ht="15.5">
      <c r="A21" s="8"/>
      <c r="B21" s="8"/>
      <c r="C21" s="8"/>
      <c r="D21" s="35" t="s">
        <v>87</v>
      </c>
      <c r="E21" s="441">
        <f>E18</f>
        <v>8290728</v>
      </c>
      <c r="F21" s="441"/>
      <c r="G21" s="441"/>
      <c r="H21" s="441"/>
      <c r="I21" s="441"/>
      <c r="J21" s="441"/>
      <c r="K21" s="40"/>
      <c r="L21" s="40"/>
      <c r="M21" s="41"/>
      <c r="N21" s="41"/>
      <c r="O21" s="41"/>
      <c r="P21" s="41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8"/>
      <c r="AD21" s="38"/>
    </row>
    <row r="22" spans="1:46" ht="14.5" thickBot="1">
      <c r="A22" s="8"/>
      <c r="B22" s="42"/>
      <c r="C22" s="42"/>
      <c r="D22" s="42"/>
      <c r="E22" s="42"/>
      <c r="F22" s="42"/>
      <c r="G22" s="42"/>
      <c r="H22" s="42"/>
      <c r="I22" s="42"/>
      <c r="J22" s="42"/>
      <c r="K22" s="43"/>
      <c r="L22" s="44"/>
      <c r="M22" s="44"/>
      <c r="N22" s="44"/>
      <c r="O22" s="44"/>
      <c r="P22" s="44"/>
      <c r="Q22" s="44"/>
      <c r="R22" s="45"/>
      <c r="S22" s="45"/>
      <c r="T22" s="45"/>
      <c r="U22" s="45"/>
      <c r="V22" s="45"/>
      <c r="W22" s="45"/>
      <c r="X22" s="45"/>
      <c r="Y22" s="45"/>
      <c r="Z22" s="37"/>
      <c r="AA22" s="37"/>
      <c r="AB22" s="37"/>
      <c r="AC22" s="38"/>
      <c r="AD22" s="38"/>
    </row>
    <row r="23" spans="1:46" s="48" customFormat="1" ht="15.5">
      <c r="A23" s="46" t="s">
        <v>98</v>
      </c>
      <c r="B23" s="442" t="s">
        <v>99</v>
      </c>
      <c r="C23" s="442"/>
      <c r="D23" s="442"/>
      <c r="E23" s="442"/>
      <c r="F23" s="442"/>
      <c r="G23" s="442"/>
      <c r="H23" s="442"/>
      <c r="I23" s="442"/>
      <c r="J23" s="442"/>
      <c r="K23" s="442"/>
      <c r="L23" s="442"/>
      <c r="M23" s="442"/>
      <c r="N23" s="443" t="s">
        <v>100</v>
      </c>
      <c r="O23" s="443"/>
      <c r="P23" s="443"/>
      <c r="Q23" s="443"/>
      <c r="R23" s="443"/>
      <c r="S23" s="443"/>
      <c r="T23" s="443"/>
      <c r="U23" s="443"/>
      <c r="V23" s="443"/>
      <c r="W23" s="440" t="s">
        <v>101</v>
      </c>
      <c r="X23" s="440"/>
      <c r="Y23" s="440"/>
      <c r="Z23" s="440"/>
      <c r="AA23" s="440"/>
      <c r="AB23" s="440"/>
      <c r="AC23" s="325" t="s">
        <v>181</v>
      </c>
      <c r="AD23" s="324"/>
      <c r="AE23" s="47"/>
      <c r="AF23" s="47"/>
    </row>
    <row r="24" spans="1:46" s="48" customFormat="1" ht="15.5">
      <c r="A24" s="49" t="s">
        <v>102</v>
      </c>
      <c r="B24" s="50" t="s">
        <v>103</v>
      </c>
      <c r="C24" s="51"/>
      <c r="D24" s="51"/>
      <c r="E24" s="51"/>
      <c r="F24" s="51"/>
      <c r="G24" s="51"/>
      <c r="H24" s="51"/>
      <c r="I24" s="51"/>
      <c r="J24" s="51"/>
      <c r="K24" s="52"/>
      <c r="L24" s="53"/>
      <c r="M24" s="54"/>
      <c r="N24" s="55"/>
      <c r="O24" s="56"/>
      <c r="P24" s="57">
        <v>0.13831272101317205</v>
      </c>
      <c r="Q24" s="58"/>
      <c r="R24" s="437">
        <f t="shared" ref="R24:R29" si="0">P24*$E$21</f>
        <v>1146713.1488600939</v>
      </c>
      <c r="S24" s="437"/>
      <c r="T24" s="437"/>
      <c r="U24" s="437"/>
      <c r="V24" s="437"/>
      <c r="W24" s="59">
        <v>0.61805846385794461</v>
      </c>
      <c r="X24" s="437">
        <f t="shared" ref="X24:X29" si="1">W24*$E$21</f>
        <v>5124154.6119440496</v>
      </c>
      <c r="Y24" s="437"/>
      <c r="Z24" s="437"/>
      <c r="AA24" s="437"/>
      <c r="AB24" s="437"/>
      <c r="AC24" s="178">
        <f>DPA!I40</f>
        <v>5108700</v>
      </c>
      <c r="AD24" s="323"/>
      <c r="AE24" s="60"/>
      <c r="AF24" s="61"/>
      <c r="AG24" s="60"/>
    </row>
    <row r="25" spans="1:46" s="48" customFormat="1" ht="15.5">
      <c r="A25" s="49" t="s">
        <v>104</v>
      </c>
      <c r="B25" s="50" t="s">
        <v>105</v>
      </c>
      <c r="C25" s="51"/>
      <c r="D25" s="51"/>
      <c r="E25" s="51"/>
      <c r="F25" s="51"/>
      <c r="G25" s="51"/>
      <c r="H25" s="51"/>
      <c r="I25" s="51"/>
      <c r="J25" s="51"/>
      <c r="K25" s="52"/>
      <c r="L25" s="53"/>
      <c r="M25" s="54"/>
      <c r="N25" s="55"/>
      <c r="O25" s="56"/>
      <c r="P25" s="57">
        <v>5.4784354465943381E-2</v>
      </c>
      <c r="Q25" s="58"/>
      <c r="R25" s="437">
        <f t="shared" si="0"/>
        <v>454202.18153272185</v>
      </c>
      <c r="S25" s="437"/>
      <c r="T25" s="437"/>
      <c r="U25" s="437"/>
      <c r="V25" s="437"/>
      <c r="W25" s="59">
        <v>0.25834363411619282</v>
      </c>
      <c r="X25" s="437">
        <f t="shared" si="1"/>
        <v>2141856.8009888749</v>
      </c>
      <c r="Y25" s="437"/>
      <c r="Z25" s="437"/>
      <c r="AA25" s="437"/>
      <c r="AB25" s="437"/>
      <c r="AC25" s="179">
        <f>DPA!I50</f>
        <v>2068800</v>
      </c>
      <c r="AD25" s="321"/>
      <c r="AE25" s="60"/>
      <c r="AF25" s="61"/>
      <c r="AG25" s="60"/>
    </row>
    <row r="26" spans="1:46" s="48" customFormat="1" ht="15.5">
      <c r="A26" s="49" t="s">
        <v>12</v>
      </c>
      <c r="B26" s="50" t="s">
        <v>106</v>
      </c>
      <c r="C26" s="51"/>
      <c r="D26" s="51"/>
      <c r="E26" s="51"/>
      <c r="F26" s="51"/>
      <c r="G26" s="51"/>
      <c r="H26" s="51"/>
      <c r="I26" s="51"/>
      <c r="J26" s="51"/>
      <c r="K26" s="52"/>
      <c r="L26" s="53"/>
      <c r="M26" s="54"/>
      <c r="N26" s="55"/>
      <c r="O26" s="56"/>
      <c r="P26" s="57">
        <v>5.3547582412758676E-3</v>
      </c>
      <c r="Q26" s="58"/>
      <c r="R26" s="437">
        <f t="shared" si="0"/>
        <v>44394.844084176591</v>
      </c>
      <c r="S26" s="437"/>
      <c r="T26" s="437"/>
      <c r="U26" s="437"/>
      <c r="V26" s="437"/>
      <c r="W26" s="59">
        <v>4.0576181781294379E-2</v>
      </c>
      <c r="X26" s="437">
        <f t="shared" si="1"/>
        <v>336406.08642726718</v>
      </c>
      <c r="Y26" s="437"/>
      <c r="Z26" s="437"/>
      <c r="AA26" s="437"/>
      <c r="AB26" s="437"/>
      <c r="AC26" s="179">
        <f>DPA!I60</f>
        <v>329700</v>
      </c>
      <c r="AD26" s="321"/>
      <c r="AE26" s="60"/>
      <c r="AF26" s="61"/>
      <c r="AG26" s="60"/>
    </row>
    <row r="27" spans="1:46" s="48" customFormat="1" ht="15.5">
      <c r="A27" s="49" t="s">
        <v>107</v>
      </c>
      <c r="B27" s="50" t="s">
        <v>108</v>
      </c>
      <c r="C27" s="51"/>
      <c r="D27" s="51"/>
      <c r="E27" s="51"/>
      <c r="F27" s="51"/>
      <c r="G27" s="51"/>
      <c r="H27" s="51"/>
      <c r="I27" s="51"/>
      <c r="J27" s="51"/>
      <c r="K27" s="52"/>
      <c r="L27" s="53"/>
      <c r="M27" s="54"/>
      <c r="N27" s="55"/>
      <c r="O27" s="56"/>
      <c r="P27" s="57">
        <v>0.1170974030611016</v>
      </c>
      <c r="Q27" s="58"/>
      <c r="R27" s="437">
        <f t="shared" si="0"/>
        <v>970822.71828596073</v>
      </c>
      <c r="S27" s="437"/>
      <c r="T27" s="437"/>
      <c r="U27" s="437"/>
      <c r="V27" s="437"/>
      <c r="W27" s="59">
        <v>0.41470760805789164</v>
      </c>
      <c r="X27" s="437">
        <f t="shared" si="1"/>
        <v>3438227.9779385878</v>
      </c>
      <c r="Y27" s="437"/>
      <c r="Z27" s="437"/>
      <c r="AA27" s="437"/>
      <c r="AB27" s="437"/>
      <c r="AC27" s="179">
        <f>DPA!I56</f>
        <v>1640500</v>
      </c>
      <c r="AD27" s="321"/>
      <c r="AE27" s="60"/>
      <c r="AF27" s="61"/>
      <c r="AG27" s="60"/>
    </row>
    <row r="28" spans="1:46" s="48" customFormat="1" ht="15.5">
      <c r="A28" s="49" t="s">
        <v>109</v>
      </c>
      <c r="B28" s="50" t="s">
        <v>110</v>
      </c>
      <c r="C28" s="51"/>
      <c r="D28" s="51"/>
      <c r="E28" s="51"/>
      <c r="F28" s="51"/>
      <c r="G28" s="51"/>
      <c r="H28" s="51"/>
      <c r="I28" s="51"/>
      <c r="J28" s="51"/>
      <c r="K28" s="52"/>
      <c r="L28" s="53"/>
      <c r="M28" s="54"/>
      <c r="N28" s="55"/>
      <c r="O28" s="56"/>
      <c r="P28" s="57">
        <v>0.29022085107293383</v>
      </c>
      <c r="Q28" s="58"/>
      <c r="R28" s="437">
        <f t="shared" si="0"/>
        <v>2406142.1361742024</v>
      </c>
      <c r="S28" s="437"/>
      <c r="T28" s="437"/>
      <c r="U28" s="437"/>
      <c r="V28" s="437"/>
      <c r="W28" s="59">
        <v>0.74165636588380712</v>
      </c>
      <c r="X28" s="437">
        <f t="shared" si="1"/>
        <v>6148871.1990111247</v>
      </c>
      <c r="Y28" s="437"/>
      <c r="Z28" s="437"/>
      <c r="AA28" s="437"/>
      <c r="AB28" s="437"/>
      <c r="AC28" s="179"/>
      <c r="AD28" s="321"/>
      <c r="AE28" s="60"/>
      <c r="AF28" s="61"/>
      <c r="AG28" s="60"/>
    </row>
    <row r="29" spans="1:46" s="48" customFormat="1" ht="15.5">
      <c r="A29" s="49" t="s">
        <v>111</v>
      </c>
      <c r="B29" s="50" t="s">
        <v>80</v>
      </c>
      <c r="C29" s="51"/>
      <c r="D29" s="51"/>
      <c r="E29" s="51"/>
      <c r="F29" s="51"/>
      <c r="G29" s="51"/>
      <c r="H29" s="51"/>
      <c r="I29" s="51"/>
      <c r="J29" s="51"/>
      <c r="K29" s="52"/>
      <c r="L29" s="53"/>
      <c r="M29" s="54"/>
      <c r="N29" s="55"/>
      <c r="O29" s="56"/>
      <c r="P29" s="57">
        <v>0.39422991214557335</v>
      </c>
      <c r="Q29" s="58"/>
      <c r="R29" s="437">
        <f t="shared" si="0"/>
        <v>3268452.9710628451</v>
      </c>
      <c r="S29" s="437"/>
      <c r="T29" s="437"/>
      <c r="U29" s="437"/>
      <c r="V29" s="437"/>
      <c r="W29" s="59">
        <v>0.85397096498719038</v>
      </c>
      <c r="X29" s="437">
        <f t="shared" si="1"/>
        <v>7080040.9906063192</v>
      </c>
      <c r="Y29" s="437"/>
      <c r="Z29" s="437"/>
      <c r="AA29" s="437"/>
      <c r="AB29" s="437"/>
      <c r="AC29" s="179"/>
      <c r="AD29" s="321"/>
      <c r="AE29" s="60"/>
      <c r="AF29" s="61"/>
      <c r="AG29" s="60"/>
    </row>
    <row r="30" spans="1:46" s="70" customFormat="1" ht="16" thickBot="1">
      <c r="A30" s="434" t="s">
        <v>112</v>
      </c>
      <c r="B30" s="434"/>
      <c r="C30" s="434"/>
      <c r="D30" s="434"/>
      <c r="E30" s="434"/>
      <c r="F30" s="434"/>
      <c r="G30" s="434"/>
      <c r="H30" s="434"/>
      <c r="I30" s="434"/>
      <c r="J30" s="434"/>
      <c r="K30" s="434"/>
      <c r="L30" s="434"/>
      <c r="M30" s="434"/>
      <c r="N30" s="62"/>
      <c r="O30" s="63"/>
      <c r="P30" s="64">
        <f>SUM(P24:P29)</f>
        <v>1</v>
      </c>
      <c r="Q30" s="65"/>
      <c r="R30" s="435">
        <f>SUM(R24:V29)</f>
        <v>8290728</v>
      </c>
      <c r="S30" s="435"/>
      <c r="T30" s="435"/>
      <c r="U30" s="435"/>
      <c r="V30" s="435"/>
      <c r="W30" s="66"/>
      <c r="X30" s="436"/>
      <c r="Y30" s="436"/>
      <c r="Z30" s="436"/>
      <c r="AA30" s="436"/>
      <c r="AB30" s="436"/>
      <c r="AC30" s="326">
        <f>SUM(AC24:AC29)</f>
        <v>9147700</v>
      </c>
      <c r="AD30" s="323"/>
      <c r="AE30" s="67"/>
      <c r="AF30" s="68"/>
      <c r="AG30" s="69"/>
    </row>
    <row r="31" spans="1:46" ht="15.5">
      <c r="A31" s="8"/>
      <c r="B31" s="8"/>
      <c r="C31" s="8"/>
      <c r="D31" s="8"/>
      <c r="E31" s="8"/>
      <c r="F31" s="8"/>
      <c r="G31" s="8"/>
      <c r="H31" s="8"/>
      <c r="I31" s="8"/>
      <c r="J31" s="8"/>
      <c r="K31" s="71"/>
      <c r="L31" s="44"/>
      <c r="M31" s="44"/>
      <c r="W31" s="72"/>
      <c r="X31" s="73"/>
      <c r="Y31" s="73"/>
      <c r="Z31" s="73"/>
      <c r="AA31" s="37"/>
      <c r="AB31" s="37"/>
      <c r="AC31" s="38"/>
      <c r="AD31" s="74"/>
      <c r="AE31" s="74"/>
      <c r="AF31" s="74"/>
      <c r="AG31" s="73"/>
      <c r="AM31" s="438"/>
      <c r="AN31" s="438"/>
      <c r="AO31" s="438"/>
      <c r="AP31" s="438"/>
      <c r="AQ31" s="438"/>
      <c r="AR31" s="438"/>
      <c r="AT31" s="75"/>
    </row>
    <row r="36" spans="12:50" s="77" customFormat="1" ht="17.25" customHeight="1"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6"/>
      <c r="AD36" s="76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</sheetData>
  <mergeCells count="21">
    <mergeCell ref="A1:AD2"/>
    <mergeCell ref="W23:AB23"/>
    <mergeCell ref="E21:J21"/>
    <mergeCell ref="B23:M23"/>
    <mergeCell ref="N23:V23"/>
    <mergeCell ref="AM31:AR31"/>
    <mergeCell ref="R29:V29"/>
    <mergeCell ref="X29:AB29"/>
    <mergeCell ref="R24:V24"/>
    <mergeCell ref="X24:AB24"/>
    <mergeCell ref="R26:V26"/>
    <mergeCell ref="X26:AB26"/>
    <mergeCell ref="R25:V25"/>
    <mergeCell ref="X25:AB25"/>
    <mergeCell ref="A30:M30"/>
    <mergeCell ref="R30:V30"/>
    <mergeCell ref="X30:AB30"/>
    <mergeCell ref="R27:V27"/>
    <mergeCell ref="X27:AB27"/>
    <mergeCell ref="R28:V28"/>
    <mergeCell ref="X28:AB28"/>
  </mergeCells>
  <pageMargins left="0.7" right="0.7" top="0.75" bottom="0.75" header="0.3" footer="0.3"/>
  <pageSetup paperSize="9" scale="49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Aliran KAs</vt:lpstr>
      <vt:lpstr>DPA</vt:lpstr>
      <vt:lpstr>ASB 6</vt:lpstr>
      <vt:lpstr>'Aliran KAs'!Print_Area</vt:lpstr>
      <vt:lpstr>'ASB 6'!Print_Area</vt:lpstr>
      <vt:lpstr>DPA!Print_Area</vt:lpstr>
      <vt:lpstr>'Aliran KAs'!Print_Titles</vt:lpstr>
      <vt:lpstr>DPA!Print_Titles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MyBook PRO K5</cp:lastModifiedBy>
  <cp:lastPrinted>2025-03-05T07:29:56Z</cp:lastPrinted>
  <dcterms:created xsi:type="dcterms:W3CDTF">2020-04-01T03:36:36Z</dcterms:created>
  <dcterms:modified xsi:type="dcterms:W3CDTF">2025-03-05T07:41:12Z</dcterms:modified>
</cp:coreProperties>
</file>